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840" activeTab="4"/>
  </bookViews>
  <sheets>
    <sheet name="Հ3 Մաս 1 և 2" sheetId="1" r:id="rId1"/>
    <sheet name="Հ3 Մաս 3" sheetId="3" r:id="rId2"/>
    <sheet name="Հ3 Մաս 4" sheetId="5" r:id="rId3"/>
    <sheet name="Հ4" sheetId="6" r:id="rId4"/>
    <sheet name="Հ5" sheetId="8" r:id="rId5"/>
    <sheet name="Հ6" sheetId="7" r:id="rId6"/>
    <sheet name="Հ7 Ձև1" sheetId="9" r:id="rId7"/>
    <sheet name="Հ7 Ձև2" sheetId="19" r:id="rId8"/>
    <sheet name="Հ8" sheetId="10" r:id="rId9"/>
    <sheet name="Հ9" sheetId="12" r:id="rId10"/>
    <sheet name="Հ10" sheetId="16" r:id="rId11"/>
    <sheet name="Լրացման պահանջներ" sheetId="14" r:id="rId12"/>
  </sheets>
  <definedNames>
    <definedName name="_ftn1" localSheetId="0">'Հ3 Մաս 1 և 2'!#REF!</definedName>
    <definedName name="_ftn10" localSheetId="0">'Հ3 Մաս 1 և 2'!#REF!</definedName>
    <definedName name="_ftn11" localSheetId="0">'Հ3 Մաս 1 և 2'!#REF!</definedName>
    <definedName name="_ftn12" localSheetId="0">'Հ3 Մաս 1 և 2'!#REF!</definedName>
    <definedName name="_ftn13" localSheetId="0">'Հ3 Մաս 1 և 2'!#REF!</definedName>
    <definedName name="_ftn14" localSheetId="0">'Հ3 Մաս 1 և 2'!#REF!</definedName>
    <definedName name="_ftn15" localSheetId="0">'Հ3 Մաս 1 և 2'!#REF!</definedName>
    <definedName name="_ftn16" localSheetId="0">'Հ3 Մաս 1 և 2'!#REF!</definedName>
    <definedName name="_ftn17" localSheetId="0">'Հ3 Մաս 1 և 2'!#REF!</definedName>
    <definedName name="_ftn18" localSheetId="0">'Հ3 Մաս 1 և 2'!#REF!</definedName>
    <definedName name="_ftn19" localSheetId="0">'Հ3 Մաս 1 և 2'!#REF!</definedName>
    <definedName name="_ftn2" localSheetId="0">'Հ3 Մաս 1 և 2'!#REF!</definedName>
    <definedName name="_ftn20" localSheetId="0">'Հ3 Մաս 1 և 2'!#REF!</definedName>
    <definedName name="_ftn3" localSheetId="0">'Հ3 Մաս 1 և 2'!#REF!</definedName>
    <definedName name="_ftn4" localSheetId="0">'Հ3 Մաս 1 և 2'!#REF!</definedName>
    <definedName name="_ftn5" localSheetId="0">'Հ3 Մաս 1 և 2'!#REF!</definedName>
    <definedName name="_ftn6" localSheetId="0">'Հ3 Մաս 1 և 2'!#REF!</definedName>
    <definedName name="_ftn7" localSheetId="0">'Հ3 Մաս 1 և 2'!#REF!</definedName>
    <definedName name="_ftn8" localSheetId="0">'Հ3 Մաս 1 և 2'!#REF!</definedName>
    <definedName name="_ftn9" localSheetId="0">'Հ3 Մաս 1 և 2'!#REF!</definedName>
    <definedName name="_ftnref1" localSheetId="0">'Հ3 Մաս 1 և 2'!#REF!</definedName>
    <definedName name="_ftnref10" localSheetId="0">'Հ3 Մաս 1 և 2'!#REF!</definedName>
    <definedName name="_ftnref11" localSheetId="0">'Հ3 Մաս 1 և 2'!#REF!</definedName>
    <definedName name="_ftnref12" localSheetId="0">'Հ3 Մաս 1 և 2'!#REF!</definedName>
    <definedName name="_ftnref13" localSheetId="0">'Հ3 Մաս 1 և 2'!#REF!</definedName>
    <definedName name="_ftnref14" localSheetId="0">'Հ3 Մաս 1 և 2'!#REF!</definedName>
    <definedName name="_ftnref15" localSheetId="0">'Հ3 Մաս 1 և 2'!#REF!</definedName>
    <definedName name="_ftnref16" localSheetId="0">'Հ3 Մաս 1 և 2'!#REF!</definedName>
    <definedName name="_ftnref17" localSheetId="0">'Հ3 Մաս 1 և 2'!#REF!</definedName>
    <definedName name="_ftnref18" localSheetId="0">'Հ3 Մաս 1 և 2'!#REF!</definedName>
    <definedName name="_ftnref19" localSheetId="0">'Հ3 Մաս 1 և 2'!#REF!</definedName>
    <definedName name="_ftnref2" localSheetId="0">'Հ3 Մաս 1 և 2'!$A$2</definedName>
    <definedName name="_ftnref20" localSheetId="0">'Հ3 Մաս 1 և 2'!#REF!</definedName>
    <definedName name="_ftnref3" localSheetId="0">'Հ3 Մաս 1 և 2'!#REF!</definedName>
    <definedName name="_ftnref4" localSheetId="0">'Հ3 Մաս 1 և 2'!$C$21</definedName>
    <definedName name="_ftnref5" localSheetId="0">'Հ3 Մաս 1 և 2'!$B$28</definedName>
    <definedName name="_ftnref6" localSheetId="0">'Հ3 Մաս 1 և 2'!$A$29</definedName>
    <definedName name="_ftnref7" localSheetId="0">'Հ3 Մաս 1 և 2'!$B$39</definedName>
    <definedName name="_ftnref8" localSheetId="0">'Հ3 Մաս 1 և 2'!#REF!</definedName>
    <definedName name="_ftnref9" localSheetId="0">'Հ3 Մաս 1 և 2'!#REF!</definedName>
    <definedName name="_Toc501014755" localSheetId="0">'Հ3 Մաս 1 և 2'!#REF!</definedName>
    <definedName name="_xlnm.Print_Area" localSheetId="0">'Հ3 Մաս 1 և 2'!$A$1:$I$156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5" i="6" l="1"/>
  <c r="O6" i="6" l="1"/>
  <c r="O7" i="6"/>
  <c r="O8" i="6"/>
  <c r="O9" i="6"/>
  <c r="O10" i="6"/>
  <c r="O11" i="6"/>
  <c r="O12" i="6"/>
  <c r="O13" i="6"/>
  <c r="O14" i="6"/>
  <c r="O15" i="6"/>
  <c r="O16" i="6"/>
  <c r="O5" i="6"/>
  <c r="H6" i="6"/>
  <c r="H7" i="6"/>
  <c r="H8" i="6"/>
  <c r="H9" i="6"/>
  <c r="N20" i="8" l="1"/>
  <c r="M20" i="8"/>
  <c r="M9" i="8"/>
  <c r="M8" i="8" s="1"/>
  <c r="N5" i="8"/>
  <c r="M5" i="8"/>
  <c r="L20" i="8"/>
  <c r="K20" i="8"/>
  <c r="L18" i="8"/>
  <c r="K18" i="8"/>
  <c r="L9" i="8"/>
  <c r="K9" i="8"/>
  <c r="K8" i="8" s="1"/>
  <c r="K25" i="8" s="1"/>
  <c r="L8" i="8"/>
  <c r="L25" i="8" s="1"/>
  <c r="L5" i="8"/>
  <c r="K5" i="8"/>
  <c r="J20" i="8"/>
  <c r="J18" i="8"/>
  <c r="J8" i="8"/>
  <c r="J25" i="8" s="1"/>
  <c r="J5" i="8"/>
  <c r="I20" i="8"/>
  <c r="I18" i="8"/>
  <c r="I8" i="8"/>
  <c r="I25" i="8" s="1"/>
  <c r="I5" i="8"/>
  <c r="N9" i="8" l="1"/>
  <c r="N8" i="8" s="1"/>
  <c r="G25" i="1" l="1"/>
  <c r="H25" i="1"/>
  <c r="I25" i="1"/>
  <c r="F25" i="1"/>
  <c r="F306" i="5" l="1"/>
  <c r="G306" i="5"/>
  <c r="H306" i="5"/>
  <c r="G108" i="1" l="1"/>
  <c r="G6" i="7" l="1"/>
  <c r="F6" i="7"/>
  <c r="E6" i="7"/>
  <c r="D6" i="7"/>
  <c r="C6" i="7"/>
  <c r="W16" i="6"/>
  <c r="W15" i="6"/>
  <c r="W14" i="6"/>
  <c r="W13" i="6"/>
  <c r="W12" i="6"/>
  <c r="W11" i="6"/>
  <c r="W10" i="6" s="1"/>
  <c r="AA10" i="6"/>
  <c r="Y10" i="6"/>
  <c r="X10" i="6"/>
  <c r="W9" i="6"/>
  <c r="W8" i="6"/>
  <c r="W7" i="6"/>
  <c r="W6" i="6"/>
  <c r="AD5" i="6"/>
  <c r="AC5" i="6"/>
  <c r="AB5" i="6"/>
  <c r="AA5" i="6"/>
  <c r="Y5" i="6"/>
  <c r="X5" i="6"/>
  <c r="W5" i="6" l="1"/>
  <c r="AV26" i="19"/>
  <c r="AU26" i="19"/>
  <c r="AT26" i="19"/>
  <c r="AS26" i="19"/>
  <c r="AR26" i="19"/>
  <c r="AQ26" i="19"/>
  <c r="AP26" i="19"/>
  <c r="AO26" i="19"/>
  <c r="AN26" i="19"/>
  <c r="AM26" i="19"/>
  <c r="AL26" i="19"/>
  <c r="AK26" i="19"/>
  <c r="AJ26" i="19"/>
  <c r="AI26" i="19"/>
  <c r="AH26" i="19"/>
  <c r="AG26" i="19"/>
  <c r="AF26" i="19"/>
  <c r="AE26" i="19"/>
  <c r="AD26" i="19"/>
  <c r="AC26" i="19"/>
  <c r="AB26" i="19"/>
  <c r="AA26" i="19"/>
  <c r="Z26" i="19"/>
  <c r="Y26" i="19"/>
  <c r="X26" i="19"/>
  <c r="W26" i="19"/>
  <c r="V26" i="19"/>
  <c r="U26" i="19"/>
  <c r="T26" i="19"/>
  <c r="S26" i="19"/>
  <c r="R26" i="19"/>
  <c r="Q26" i="19"/>
  <c r="P26" i="19"/>
  <c r="O26" i="19"/>
  <c r="N26" i="19"/>
  <c r="M26" i="19"/>
  <c r="L26" i="19"/>
  <c r="K26" i="19"/>
  <c r="J26" i="19"/>
  <c r="I26" i="19"/>
  <c r="H26" i="19"/>
  <c r="G26" i="19"/>
  <c r="AV25" i="19"/>
  <c r="AU25" i="19"/>
  <c r="AT25" i="19"/>
  <c r="AS25" i="19"/>
  <c r="AR25" i="19"/>
  <c r="AQ25" i="19"/>
  <c r="AP25" i="19"/>
  <c r="AO25" i="19"/>
  <c r="AN25" i="19"/>
  <c r="AM25" i="19"/>
  <c r="AL25" i="19"/>
  <c r="AK25" i="19"/>
  <c r="AJ25" i="19"/>
  <c r="AI25" i="19"/>
  <c r="AH25" i="19"/>
  <c r="AG25" i="19"/>
  <c r="AF25" i="19"/>
  <c r="AE25" i="19"/>
  <c r="AD25" i="19"/>
  <c r="AC25" i="19"/>
  <c r="AB25" i="19"/>
  <c r="AA25" i="19"/>
  <c r="Z25" i="19"/>
  <c r="Y25" i="19"/>
  <c r="X25" i="19"/>
  <c r="W25" i="19"/>
  <c r="V25" i="19"/>
  <c r="U25" i="19"/>
  <c r="T25" i="19"/>
  <c r="S25" i="19"/>
  <c r="R25" i="19"/>
  <c r="Q25" i="19"/>
  <c r="P25" i="19"/>
  <c r="O25" i="19"/>
  <c r="N25" i="19"/>
  <c r="M25" i="19"/>
  <c r="L25" i="19"/>
  <c r="K25" i="19"/>
  <c r="J25" i="19"/>
  <c r="I25" i="19"/>
  <c r="H25" i="19"/>
  <c r="G25" i="19"/>
  <c r="AC24" i="19"/>
  <c r="AD23" i="19"/>
  <c r="AD24" i="19" s="1"/>
  <c r="AC23" i="19"/>
  <c r="AA23" i="19"/>
  <c r="AA24" i="19" s="1"/>
  <c r="Z23" i="19"/>
  <c r="Z24" i="19" s="1"/>
  <c r="AT22" i="19"/>
  <c r="AQ22" i="19"/>
  <c r="AN22" i="19"/>
  <c r="AK22" i="19"/>
  <c r="AH22" i="19"/>
  <c r="AE22" i="19"/>
  <c r="AB22" i="19"/>
  <c r="Y22" i="19"/>
  <c r="V22" i="19"/>
  <c r="S22" i="19"/>
  <c r="P22" i="19"/>
  <c r="M22" i="19"/>
  <c r="J22" i="19"/>
  <c r="G22" i="19"/>
  <c r="AU21" i="19"/>
  <c r="AI21" i="19" s="1"/>
  <c r="AQ21" i="19"/>
  <c r="AN21" i="19"/>
  <c r="W21" i="19"/>
  <c r="AF21" i="19" s="1"/>
  <c r="AF19" i="19" s="1"/>
  <c r="AF18" i="19" s="1"/>
  <c r="AF17" i="19" s="1"/>
  <c r="AF16" i="19" s="1"/>
  <c r="U21" i="19"/>
  <c r="T21" i="19"/>
  <c r="P21" i="19"/>
  <c r="M21" i="19"/>
  <c r="J21" i="19"/>
  <c r="AT20" i="19"/>
  <c r="AQ20" i="19"/>
  <c r="AN20" i="19"/>
  <c r="AK20" i="19"/>
  <c r="AH20" i="19"/>
  <c r="AE20" i="19"/>
  <c r="V20" i="19"/>
  <c r="U20" i="19"/>
  <c r="T20" i="19"/>
  <c r="S20" i="19" s="1"/>
  <c r="P20" i="19"/>
  <c r="M20" i="19"/>
  <c r="J20" i="19"/>
  <c r="AU19" i="19"/>
  <c r="AS19" i="19"/>
  <c r="AR19" i="19"/>
  <c r="AQ19" i="19"/>
  <c r="AP19" i="19"/>
  <c r="AO19" i="19"/>
  <c r="AN19" i="19" s="1"/>
  <c r="W19" i="19"/>
  <c r="R19" i="19"/>
  <c r="Q19" i="19"/>
  <c r="P19" i="19" s="1"/>
  <c r="O19" i="19"/>
  <c r="N19" i="19"/>
  <c r="M19" i="19"/>
  <c r="L19" i="19"/>
  <c r="K19" i="19"/>
  <c r="J19" i="19" s="1"/>
  <c r="I19" i="19"/>
  <c r="G19" i="19" s="1"/>
  <c r="H19" i="19"/>
  <c r="AU18" i="19"/>
  <c r="AS18" i="19"/>
  <c r="AR18" i="19"/>
  <c r="AQ18" i="19"/>
  <c r="AP18" i="19"/>
  <c r="AO18" i="19"/>
  <c r="AN18" i="19" s="1"/>
  <c r="W18" i="19"/>
  <c r="R18" i="19"/>
  <c r="Q18" i="19"/>
  <c r="P18" i="19" s="1"/>
  <c r="O18" i="19"/>
  <c r="N18" i="19"/>
  <c r="M18" i="19"/>
  <c r="L18" i="19"/>
  <c r="K18" i="19"/>
  <c r="J18" i="19" s="1"/>
  <c r="I18" i="19"/>
  <c r="G18" i="19" s="1"/>
  <c r="H18" i="19"/>
  <c r="AU17" i="19"/>
  <c r="AS17" i="19"/>
  <c r="AR17" i="19"/>
  <c r="AQ17" i="19"/>
  <c r="AP17" i="19"/>
  <c r="AO17" i="19"/>
  <c r="AN17" i="19" s="1"/>
  <c r="W17" i="19"/>
  <c r="R17" i="19"/>
  <c r="O17" i="19"/>
  <c r="M17" i="19" s="1"/>
  <c r="N17" i="19"/>
  <c r="L17" i="19"/>
  <c r="K17" i="19"/>
  <c r="J17" i="19" s="1"/>
  <c r="I17" i="19"/>
  <c r="H17" i="19"/>
  <c r="AU16" i="19"/>
  <c r="AS16" i="19"/>
  <c r="AQ16" i="19" s="1"/>
  <c r="AR16" i="19"/>
  <c r="AP16" i="19"/>
  <c r="W16" i="19"/>
  <c r="R16" i="19"/>
  <c r="O16" i="19"/>
  <c r="M16" i="19" s="1"/>
  <c r="N16" i="19"/>
  <c r="L16" i="19"/>
  <c r="K16" i="19"/>
  <c r="J16" i="19" s="1"/>
  <c r="I16" i="19"/>
  <c r="H16" i="19"/>
  <c r="AQ15" i="19"/>
  <c r="AN15" i="19"/>
  <c r="AG15" i="19"/>
  <c r="AB15" i="19"/>
  <c r="Y15" i="19"/>
  <c r="W15" i="19"/>
  <c r="U15" i="19"/>
  <c r="X15" i="19" s="1"/>
  <c r="T15" i="19"/>
  <c r="S15" i="19"/>
  <c r="P15" i="19"/>
  <c r="M15" i="19"/>
  <c r="J15" i="19"/>
  <c r="G15" i="19"/>
  <c r="AS14" i="19"/>
  <c r="AR14" i="19"/>
  <c r="AP14" i="19"/>
  <c r="AO14" i="19"/>
  <c r="AN14" i="19"/>
  <c r="AB14" i="19"/>
  <c r="Y14" i="19"/>
  <c r="X14" i="19"/>
  <c r="X13" i="19" s="1"/>
  <c r="U14" i="19"/>
  <c r="R14" i="19"/>
  <c r="Q14" i="19"/>
  <c r="O14" i="19"/>
  <c r="N14" i="19"/>
  <c r="M14" i="19"/>
  <c r="L14" i="19"/>
  <c r="L13" i="19" s="1"/>
  <c r="K14" i="19"/>
  <c r="J14" i="19" s="1"/>
  <c r="I14" i="19"/>
  <c r="H14" i="19"/>
  <c r="AS13" i="19"/>
  <c r="AS12" i="19" s="1"/>
  <c r="AS11" i="19" s="1"/>
  <c r="AP13" i="19"/>
  <c r="AP12" i="19" s="1"/>
  <c r="AO13" i="19"/>
  <c r="AN13" i="19" s="1"/>
  <c r="AB13" i="19"/>
  <c r="Y13" i="19"/>
  <c r="R13" i="19"/>
  <c r="R12" i="19" s="1"/>
  <c r="O13" i="19"/>
  <c r="O12" i="19" s="1"/>
  <c r="O11" i="19" s="1"/>
  <c r="N13" i="19"/>
  <c r="K13" i="19"/>
  <c r="J13" i="19"/>
  <c r="I13" i="19"/>
  <c r="AO12" i="19"/>
  <c r="AO11" i="19" s="1"/>
  <c r="AN11" i="19" s="1"/>
  <c r="AN12" i="19"/>
  <c r="AB12" i="19"/>
  <c r="Y12" i="19"/>
  <c r="X12" i="19"/>
  <c r="X11" i="19" s="1"/>
  <c r="L12" i="19"/>
  <c r="K12" i="19"/>
  <c r="AP11" i="19"/>
  <c r="AB11" i="19"/>
  <c r="Y11" i="19"/>
  <c r="R11" i="19"/>
  <c r="L11" i="19"/>
  <c r="AQ10" i="19"/>
  <c r="AP10" i="19"/>
  <c r="AO10" i="19"/>
  <c r="AO9" i="19" s="1"/>
  <c r="AN10" i="19"/>
  <c r="AB10" i="19"/>
  <c r="Y10" i="19"/>
  <c r="X10" i="19"/>
  <c r="U10" i="19"/>
  <c r="T10" i="19"/>
  <c r="P10" i="19"/>
  <c r="M10" i="19"/>
  <c r="J10" i="19"/>
  <c r="G10" i="19"/>
  <c r="AS9" i="19"/>
  <c r="AR9" i="19"/>
  <c r="AQ9" i="19"/>
  <c r="AP9" i="19"/>
  <c r="AP8" i="19" s="1"/>
  <c r="AP23" i="19" s="1"/>
  <c r="AP24" i="19" s="1"/>
  <c r="AB9" i="19"/>
  <c r="Y9" i="19"/>
  <c r="R9" i="19"/>
  <c r="Q9" i="19"/>
  <c r="O9" i="19"/>
  <c r="O8" i="19" s="1"/>
  <c r="O23" i="19" s="1"/>
  <c r="O24" i="19" s="1"/>
  <c r="N9" i="19"/>
  <c r="L9" i="19"/>
  <c r="K9" i="19"/>
  <c r="K8" i="19" s="1"/>
  <c r="I9" i="19"/>
  <c r="H9" i="19"/>
  <c r="G9" i="19"/>
  <c r="AS8" i="19"/>
  <c r="AR8" i="19"/>
  <c r="AO8" i="19"/>
  <c r="AB8" i="19"/>
  <c r="AB23" i="19" s="1"/>
  <c r="AB24" i="19" s="1"/>
  <c r="Y8" i="19"/>
  <c r="Y23" i="19" s="1"/>
  <c r="Y24" i="19" s="1"/>
  <c r="Q8" i="19"/>
  <c r="L8" i="19"/>
  <c r="L23" i="19" s="1"/>
  <c r="L24" i="19" s="1"/>
  <c r="I8" i="19"/>
  <c r="H8" i="19"/>
  <c r="AV26" i="9"/>
  <c r="AU26" i="9"/>
  <c r="AT26" i="9"/>
  <c r="AS26" i="9"/>
  <c r="AR26" i="9"/>
  <c r="AQ26" i="9"/>
  <c r="AP26" i="9"/>
  <c r="AO26" i="9"/>
  <c r="AN26" i="9"/>
  <c r="AM26" i="9"/>
  <c r="AL26" i="9"/>
  <c r="AK26" i="9"/>
  <c r="AJ26" i="9"/>
  <c r="AI26" i="9"/>
  <c r="AH26" i="9"/>
  <c r="AG26" i="9"/>
  <c r="AF26" i="9"/>
  <c r="AE26" i="9"/>
  <c r="AD26" i="9"/>
  <c r="AC26" i="9"/>
  <c r="AB26" i="9"/>
  <c r="AA26" i="9"/>
  <c r="Z26" i="9"/>
  <c r="Y26" i="9"/>
  <c r="X26" i="9"/>
  <c r="W26" i="9"/>
  <c r="V26" i="9"/>
  <c r="U26" i="9"/>
  <c r="T26" i="9"/>
  <c r="S26" i="9"/>
  <c r="R26" i="9"/>
  <c r="Q26" i="9"/>
  <c r="P26" i="9"/>
  <c r="O26" i="9"/>
  <c r="N26" i="9"/>
  <c r="M26" i="9"/>
  <c r="L26" i="9"/>
  <c r="K26" i="9"/>
  <c r="J26" i="9"/>
  <c r="I26" i="9"/>
  <c r="H26" i="9"/>
  <c r="G26" i="9"/>
  <c r="AV25" i="9"/>
  <c r="AU25" i="9"/>
  <c r="AT25" i="9"/>
  <c r="AS25" i="9"/>
  <c r="AR25" i="9"/>
  <c r="AQ25" i="9"/>
  <c r="AP25" i="9"/>
  <c r="AO25" i="9"/>
  <c r="AN25" i="9"/>
  <c r="AM25" i="9"/>
  <c r="AL25" i="9"/>
  <c r="AK25" i="9"/>
  <c r="AJ25" i="9"/>
  <c r="AI25" i="9"/>
  <c r="AH25" i="9"/>
  <c r="AG25" i="9"/>
  <c r="AF25" i="9"/>
  <c r="AE25" i="9"/>
  <c r="AD25" i="9"/>
  <c r="AC25" i="9"/>
  <c r="AB25" i="9"/>
  <c r="AA25" i="9"/>
  <c r="Z25" i="9"/>
  <c r="Y25" i="9"/>
  <c r="X25" i="9"/>
  <c r="W25" i="9"/>
  <c r="V25" i="9"/>
  <c r="U25" i="9"/>
  <c r="T25" i="9"/>
  <c r="S25" i="9"/>
  <c r="R25" i="9"/>
  <c r="Q25" i="9"/>
  <c r="P25" i="9"/>
  <c r="O25" i="9"/>
  <c r="N25" i="9"/>
  <c r="M25" i="9"/>
  <c r="L25" i="9"/>
  <c r="K25" i="9"/>
  <c r="J25" i="9"/>
  <c r="I25" i="9"/>
  <c r="H25" i="9"/>
  <c r="G25" i="9"/>
  <c r="AD24" i="9"/>
  <c r="AA24" i="9"/>
  <c r="Z24" i="9"/>
  <c r="AD23" i="9"/>
  <c r="AC23" i="9"/>
  <c r="AC24" i="9" s="1"/>
  <c r="AA23" i="9"/>
  <c r="Z23" i="9"/>
  <c r="AT22" i="9"/>
  <c r="AQ22" i="9"/>
  <c r="AN22" i="9"/>
  <c r="AK22" i="9"/>
  <c r="AH22" i="9"/>
  <c r="AE22" i="9"/>
  <c r="AB22" i="9"/>
  <c r="Y22" i="9"/>
  <c r="V22" i="9"/>
  <c r="S22" i="9"/>
  <c r="P22" i="9"/>
  <c r="M22" i="9"/>
  <c r="J22" i="9"/>
  <c r="G22" i="9"/>
  <c r="AQ21" i="9"/>
  <c r="AN21" i="9"/>
  <c r="AG21" i="9"/>
  <c r="W21" i="9"/>
  <c r="U21" i="9"/>
  <c r="X21" i="9" s="1"/>
  <c r="X19" i="9" s="1"/>
  <c r="X18" i="9" s="1"/>
  <c r="X17" i="9" s="1"/>
  <c r="X16" i="9" s="1"/>
  <c r="T21" i="9"/>
  <c r="S21" i="9"/>
  <c r="P21" i="9"/>
  <c r="M21" i="9"/>
  <c r="J21" i="9"/>
  <c r="G21" i="9"/>
  <c r="AT20" i="9"/>
  <c r="AQ20" i="9"/>
  <c r="AN20" i="9"/>
  <c r="AK20" i="9"/>
  <c r="AH20" i="9"/>
  <c r="AE20" i="9"/>
  <c r="V20" i="9"/>
  <c r="U20" i="9"/>
  <c r="S20" i="9" s="1"/>
  <c r="T20" i="9"/>
  <c r="P20" i="9"/>
  <c r="M20" i="9"/>
  <c r="J20" i="9"/>
  <c r="G20" i="9"/>
  <c r="AS19" i="9"/>
  <c r="AR19" i="9"/>
  <c r="AQ19" i="9"/>
  <c r="AP19" i="9"/>
  <c r="AO19" i="9"/>
  <c r="AN19" i="9" s="1"/>
  <c r="R19" i="9"/>
  <c r="Q19" i="9"/>
  <c r="P19" i="9" s="1"/>
  <c r="O19" i="9"/>
  <c r="N19" i="9"/>
  <c r="M19" i="9"/>
  <c r="L19" i="9"/>
  <c r="K19" i="9"/>
  <c r="J19" i="9" s="1"/>
  <c r="I19" i="9"/>
  <c r="G19" i="9" s="1"/>
  <c r="H19" i="9"/>
  <c r="T19" i="9" s="1"/>
  <c r="AS18" i="9"/>
  <c r="AR18" i="9"/>
  <c r="AQ18" i="9"/>
  <c r="AP18" i="9"/>
  <c r="AO18" i="9"/>
  <c r="AN18" i="9" s="1"/>
  <c r="R18" i="9"/>
  <c r="Q18" i="9"/>
  <c r="P18" i="9" s="1"/>
  <c r="O18" i="9"/>
  <c r="N18" i="9"/>
  <c r="M18" i="9"/>
  <c r="L18" i="9"/>
  <c r="K18" i="9"/>
  <c r="J18" i="9" s="1"/>
  <c r="H18" i="9"/>
  <c r="AS17" i="9"/>
  <c r="AR17" i="9"/>
  <c r="AQ17" i="9"/>
  <c r="AP17" i="9"/>
  <c r="AO17" i="9"/>
  <c r="AN17" i="9" s="1"/>
  <c r="R17" i="9"/>
  <c r="O17" i="9"/>
  <c r="N17" i="9"/>
  <c r="M17" i="9"/>
  <c r="L17" i="9"/>
  <c r="K17" i="9"/>
  <c r="J17" i="9" s="1"/>
  <c r="H17" i="9"/>
  <c r="AS16" i="9"/>
  <c r="AR16" i="9"/>
  <c r="AQ16" i="9"/>
  <c r="AP16" i="9"/>
  <c r="AO16" i="9"/>
  <c r="AN16" i="9" s="1"/>
  <c r="R16" i="9"/>
  <c r="O16" i="9"/>
  <c r="N16" i="9"/>
  <c r="M16" i="9"/>
  <c r="L16" i="9"/>
  <c r="K16" i="9"/>
  <c r="J16" i="9" s="1"/>
  <c r="H16" i="9"/>
  <c r="AQ15" i="9"/>
  <c r="AN15" i="9"/>
  <c r="AB15" i="9"/>
  <c r="Y15" i="9"/>
  <c r="W15" i="9"/>
  <c r="U15" i="9"/>
  <c r="X15" i="9" s="1"/>
  <c r="T15" i="9"/>
  <c r="S15" i="9"/>
  <c r="P15" i="9"/>
  <c r="M15" i="9"/>
  <c r="J15" i="9"/>
  <c r="G15" i="9"/>
  <c r="AS14" i="9"/>
  <c r="AR14" i="9"/>
  <c r="AP14" i="9"/>
  <c r="AO14" i="9"/>
  <c r="AB14" i="9"/>
  <c r="Y14" i="9"/>
  <c r="R14" i="9"/>
  <c r="Q14" i="9"/>
  <c r="O14" i="9"/>
  <c r="N14" i="9"/>
  <c r="M14" i="9"/>
  <c r="L14" i="9"/>
  <c r="K14" i="9"/>
  <c r="J14" i="9" s="1"/>
  <c r="I14" i="9"/>
  <c r="U14" i="9" s="1"/>
  <c r="H14" i="9"/>
  <c r="AR13" i="9"/>
  <c r="AP13" i="9"/>
  <c r="AB13" i="9"/>
  <c r="Y13" i="9"/>
  <c r="R13" i="9"/>
  <c r="O13" i="9"/>
  <c r="O12" i="9" s="1"/>
  <c r="M12" i="9" s="1"/>
  <c r="N13" i="9"/>
  <c r="L13" i="9"/>
  <c r="K13" i="9"/>
  <c r="H13" i="9"/>
  <c r="AR12" i="9"/>
  <c r="AP12" i="9"/>
  <c r="AB12" i="9"/>
  <c r="Y12" i="9"/>
  <c r="R12" i="9"/>
  <c r="N12" i="9"/>
  <c r="L12" i="9"/>
  <c r="H12" i="9"/>
  <c r="AR11" i="9"/>
  <c r="AP11" i="9"/>
  <c r="AB11" i="9"/>
  <c r="Y11" i="9"/>
  <c r="R11" i="9"/>
  <c r="N11" i="9"/>
  <c r="L11" i="9"/>
  <c r="H11" i="9"/>
  <c r="AQ10" i="9"/>
  <c r="AP10" i="9"/>
  <c r="AO10" i="9"/>
  <c r="AN10" i="9" s="1"/>
  <c r="AM10" i="9"/>
  <c r="AM9" i="9" s="1"/>
  <c r="AM8" i="9" s="1"/>
  <c r="AB10" i="9"/>
  <c r="Y10" i="9"/>
  <c r="W10" i="9"/>
  <c r="U10" i="9"/>
  <c r="X10" i="9" s="1"/>
  <c r="AG10" i="9" s="1"/>
  <c r="AV10" i="9" s="1"/>
  <c r="T10" i="9"/>
  <c r="S10" i="9"/>
  <c r="P10" i="9"/>
  <c r="M10" i="9"/>
  <c r="J10" i="9"/>
  <c r="G10" i="9"/>
  <c r="AS9" i="9"/>
  <c r="AQ9" i="9" s="1"/>
  <c r="AR9" i="9"/>
  <c r="AP9" i="9"/>
  <c r="AO9" i="9"/>
  <c r="AN9" i="9" s="1"/>
  <c r="AG9" i="9"/>
  <c r="AB9" i="9"/>
  <c r="Y9" i="9"/>
  <c r="X9" i="9"/>
  <c r="X8" i="9" s="1"/>
  <c r="W9" i="9"/>
  <c r="V9" i="9" s="1"/>
  <c r="R9" i="9"/>
  <c r="Q9" i="9"/>
  <c r="P9" i="9"/>
  <c r="O9" i="9"/>
  <c r="M9" i="9" s="1"/>
  <c r="N9" i="9"/>
  <c r="L9" i="9"/>
  <c r="L8" i="9" s="1"/>
  <c r="L23" i="9" s="1"/>
  <c r="L24" i="9" s="1"/>
  <c r="K9" i="9"/>
  <c r="J9" i="9" s="1"/>
  <c r="I9" i="9"/>
  <c r="U9" i="9" s="1"/>
  <c r="H9" i="9"/>
  <c r="H8" i="9" s="1"/>
  <c r="G9" i="9"/>
  <c r="AS8" i="9"/>
  <c r="AR8" i="9"/>
  <c r="AR23" i="9" s="1"/>
  <c r="AR24" i="9" s="1"/>
  <c r="AP8" i="9"/>
  <c r="AP23" i="9" s="1"/>
  <c r="AP24" i="9" s="1"/>
  <c r="AO8" i="9"/>
  <c r="AN8" i="9" s="1"/>
  <c r="AG8" i="9"/>
  <c r="AB8" i="9"/>
  <c r="AB23" i="9" s="1"/>
  <c r="AB24" i="9" s="1"/>
  <c r="Y8" i="9"/>
  <c r="Y23" i="9" s="1"/>
  <c r="Y24" i="9" s="1"/>
  <c r="R8" i="9"/>
  <c r="R23" i="9" s="1"/>
  <c r="R24" i="9" s="1"/>
  <c r="Q8" i="9"/>
  <c r="P8" i="9" s="1"/>
  <c r="N8" i="9"/>
  <c r="N23" i="9" s="1"/>
  <c r="N24" i="9" s="1"/>
  <c r="I8" i="9"/>
  <c r="J12" i="19" l="1"/>
  <c r="K11" i="19"/>
  <c r="J11" i="19" s="1"/>
  <c r="G16" i="19"/>
  <c r="U16" i="19"/>
  <c r="T9" i="19"/>
  <c r="P9" i="19"/>
  <c r="R8" i="19"/>
  <c r="AN9" i="19"/>
  <c r="AS23" i="19"/>
  <c r="AS24" i="19" s="1"/>
  <c r="U9" i="19"/>
  <c r="M9" i="19"/>
  <c r="N8" i="19"/>
  <c r="N12" i="19"/>
  <c r="M13" i="19"/>
  <c r="AR13" i="19"/>
  <c r="AQ14" i="19"/>
  <c r="AV15" i="19"/>
  <c r="AG14" i="19"/>
  <c r="AG13" i="19" s="1"/>
  <c r="AG12" i="19" s="1"/>
  <c r="AG11" i="19" s="1"/>
  <c r="G8" i="19"/>
  <c r="K23" i="19"/>
  <c r="K24" i="19" s="1"/>
  <c r="J8" i="19"/>
  <c r="J23" i="19" s="1"/>
  <c r="J24" i="19" s="1"/>
  <c r="P14" i="19"/>
  <c r="Q13" i="19"/>
  <c r="AQ8" i="19"/>
  <c r="W10" i="19"/>
  <c r="S10" i="19"/>
  <c r="H13" i="19"/>
  <c r="T14" i="19"/>
  <c r="S14" i="19" s="1"/>
  <c r="G14" i="19"/>
  <c r="AO16" i="19"/>
  <c r="AN16" i="19" s="1"/>
  <c r="AN8" i="19"/>
  <c r="J9" i="19"/>
  <c r="X9" i="19"/>
  <c r="X8" i="19" s="1"/>
  <c r="AG10" i="19"/>
  <c r="I12" i="19"/>
  <c r="U13" i="19"/>
  <c r="AF15" i="19"/>
  <c r="V15" i="19"/>
  <c r="W14" i="19"/>
  <c r="U17" i="19"/>
  <c r="G17" i="19"/>
  <c r="AI19" i="19"/>
  <c r="Q17" i="19"/>
  <c r="T18" i="19"/>
  <c r="T19" i="19"/>
  <c r="X21" i="19"/>
  <c r="S21" i="19"/>
  <c r="AL21" i="19"/>
  <c r="T17" i="19"/>
  <c r="S17" i="19" s="1"/>
  <c r="U18" i="19"/>
  <c r="U19" i="19"/>
  <c r="V21" i="19"/>
  <c r="U8" i="9"/>
  <c r="H23" i="9"/>
  <c r="H24" i="9" s="1"/>
  <c r="G8" i="9"/>
  <c r="AF10" i="9"/>
  <c r="V10" i="9"/>
  <c r="P14" i="9"/>
  <c r="Q13" i="9"/>
  <c r="AV21" i="9"/>
  <c r="AG19" i="9"/>
  <c r="AG18" i="9" s="1"/>
  <c r="AG17" i="9" s="1"/>
  <c r="AG16" i="9" s="1"/>
  <c r="Q17" i="9"/>
  <c r="T18" i="9"/>
  <c r="U19" i="9"/>
  <c r="S19" i="9" s="1"/>
  <c r="K8" i="9"/>
  <c r="AQ8" i="9"/>
  <c r="O11" i="9"/>
  <c r="M11" i="9" s="1"/>
  <c r="T17" i="9"/>
  <c r="T9" i="9"/>
  <c r="S9" i="9" s="1"/>
  <c r="J13" i="9"/>
  <c r="K12" i="9"/>
  <c r="T14" i="9"/>
  <c r="S14" i="9" s="1"/>
  <c r="X14" i="9"/>
  <c r="X13" i="9" s="1"/>
  <c r="X12" i="9" s="1"/>
  <c r="X11" i="9" s="1"/>
  <c r="X23" i="9" s="1"/>
  <c r="X24" i="9" s="1"/>
  <c r="AG15" i="9"/>
  <c r="O8" i="9"/>
  <c r="W8" i="9"/>
  <c r="G14" i="9"/>
  <c r="I13" i="9"/>
  <c r="AQ14" i="9"/>
  <c r="AS13" i="9"/>
  <c r="AF15" i="9"/>
  <c r="V15" i="9"/>
  <c r="W14" i="9"/>
  <c r="I18" i="9"/>
  <c r="AJ10" i="9"/>
  <c r="AJ9" i="9" s="1"/>
  <c r="AJ8" i="9" s="1"/>
  <c r="AV9" i="9"/>
  <c r="AV8" i="9" s="1"/>
  <c r="M13" i="9"/>
  <c r="AN14" i="9"/>
  <c r="AO13" i="9"/>
  <c r="AF21" i="9"/>
  <c r="V21" i="9"/>
  <c r="W19" i="9"/>
  <c r="S18" i="19" l="1"/>
  <c r="AI18" i="19"/>
  <c r="AE15" i="19"/>
  <c r="AU15" i="19"/>
  <c r="AF14" i="19"/>
  <c r="AQ13" i="19"/>
  <c r="AR12" i="19"/>
  <c r="R23" i="19"/>
  <c r="R24" i="19" s="1"/>
  <c r="P8" i="19"/>
  <c r="V10" i="19"/>
  <c r="W9" i="19"/>
  <c r="AF10" i="19"/>
  <c r="X19" i="19"/>
  <c r="AG21" i="19"/>
  <c r="P17" i="19"/>
  <c r="Q16" i="19"/>
  <c r="V14" i="19"/>
  <c r="W13" i="19"/>
  <c r="I11" i="19"/>
  <c r="U12" i="19"/>
  <c r="AN23" i="19"/>
  <c r="AN24" i="19" s="1"/>
  <c r="P13" i="19"/>
  <c r="Q12" i="19"/>
  <c r="AO23" i="19"/>
  <c r="AO24" i="19" s="1"/>
  <c r="AJ15" i="19"/>
  <c r="AJ14" i="19" s="1"/>
  <c r="AJ13" i="19" s="1"/>
  <c r="AJ12" i="19" s="1"/>
  <c r="AJ11" i="19" s="1"/>
  <c r="AV14" i="19"/>
  <c r="AV13" i="19" s="1"/>
  <c r="AV12" i="19" s="1"/>
  <c r="AV11" i="19" s="1"/>
  <c r="AM15" i="19"/>
  <c r="AM14" i="19" s="1"/>
  <c r="AM13" i="19" s="1"/>
  <c r="AM12" i="19" s="1"/>
  <c r="AM11" i="19" s="1"/>
  <c r="M12" i="19"/>
  <c r="N11" i="19"/>
  <c r="M11" i="19" s="1"/>
  <c r="S9" i="19"/>
  <c r="AL19" i="19"/>
  <c r="S19" i="19"/>
  <c r="AG9" i="19"/>
  <c r="AG8" i="19" s="1"/>
  <c r="AV10" i="19"/>
  <c r="U8" i="19"/>
  <c r="T13" i="19"/>
  <c r="S13" i="19" s="1"/>
  <c r="G13" i="19"/>
  <c r="H12" i="19"/>
  <c r="N23" i="19"/>
  <c r="N24" i="19" s="1"/>
  <c r="M8" i="19"/>
  <c r="T8" i="19"/>
  <c r="AF14" i="9"/>
  <c r="AU15" i="9"/>
  <c r="AE15" i="9"/>
  <c r="P13" i="9"/>
  <c r="Q12" i="9"/>
  <c r="V14" i="9"/>
  <c r="W13" i="9"/>
  <c r="O23" i="9"/>
  <c r="O24" i="9" s="1"/>
  <c r="M8" i="9"/>
  <c r="M23" i="9" s="1"/>
  <c r="M24" i="9" s="1"/>
  <c r="T13" i="9"/>
  <c r="AU10" i="9"/>
  <c r="AE10" i="9"/>
  <c r="AF9" i="9"/>
  <c r="AF19" i="9"/>
  <c r="AU21" i="9"/>
  <c r="AE21" i="9"/>
  <c r="G18" i="9"/>
  <c r="I17" i="9"/>
  <c r="U18" i="9"/>
  <c r="S18" i="9" s="1"/>
  <c r="AS12" i="9"/>
  <c r="AQ13" i="9"/>
  <c r="V8" i="9"/>
  <c r="J12" i="9"/>
  <c r="K11" i="9"/>
  <c r="V19" i="9"/>
  <c r="W18" i="9"/>
  <c r="AN13" i="9"/>
  <c r="AO12" i="9"/>
  <c r="U13" i="9"/>
  <c r="G13" i="9"/>
  <c r="I12" i="9"/>
  <c r="AV15" i="9"/>
  <c r="AG14" i="9"/>
  <c r="AG13" i="9" s="1"/>
  <c r="AG12" i="9" s="1"/>
  <c r="AG11" i="9" s="1"/>
  <c r="AG23" i="9" s="1"/>
  <c r="AG24" i="9" s="1"/>
  <c r="K23" i="9"/>
  <c r="K24" i="9" s="1"/>
  <c r="J8" i="9"/>
  <c r="P17" i="9"/>
  <c r="Q16" i="9"/>
  <c r="AV19" i="9"/>
  <c r="AV18" i="9" s="1"/>
  <c r="AV17" i="9" s="1"/>
  <c r="AV16" i="9" s="1"/>
  <c r="AJ21" i="9"/>
  <c r="AJ19" i="9" s="1"/>
  <c r="AJ18" i="9" s="1"/>
  <c r="AJ17" i="9" s="1"/>
  <c r="AJ16" i="9" s="1"/>
  <c r="AM21" i="9"/>
  <c r="AM19" i="9" s="1"/>
  <c r="AM18" i="9" s="1"/>
  <c r="AM17" i="9" s="1"/>
  <c r="AM16" i="9" s="1"/>
  <c r="T8" i="9"/>
  <c r="V13" i="19" l="1"/>
  <c r="W12" i="19"/>
  <c r="U23" i="19"/>
  <c r="U24" i="19" s="1"/>
  <c r="X18" i="19"/>
  <c r="V19" i="19"/>
  <c r="AG19" i="19"/>
  <c r="AV21" i="19"/>
  <c r="AE21" i="19"/>
  <c r="AI17" i="19"/>
  <c r="S8" i="19"/>
  <c r="T12" i="19"/>
  <c r="S12" i="19" s="1"/>
  <c r="G12" i="19"/>
  <c r="H11" i="19"/>
  <c r="AM10" i="19"/>
  <c r="AM9" i="19" s="1"/>
  <c r="AM8" i="19" s="1"/>
  <c r="AV9" i="19"/>
  <c r="AV8" i="19" s="1"/>
  <c r="AJ10" i="19"/>
  <c r="AJ9" i="19" s="1"/>
  <c r="AJ8" i="19" s="1"/>
  <c r="AL18" i="19"/>
  <c r="Q11" i="19"/>
  <c r="P12" i="19"/>
  <c r="P16" i="19"/>
  <c r="T16" i="19"/>
  <c r="S16" i="19" s="1"/>
  <c r="AE10" i="19"/>
  <c r="AU10" i="19"/>
  <c r="AF9" i="19"/>
  <c r="AF13" i="19"/>
  <c r="AE14" i="19"/>
  <c r="M23" i="19"/>
  <c r="M24" i="19" s="1"/>
  <c r="U11" i="19"/>
  <c r="I23" i="19"/>
  <c r="I24" i="19" s="1"/>
  <c r="W8" i="19"/>
  <c r="V9" i="19"/>
  <c r="AR11" i="19"/>
  <c r="AQ12" i="19"/>
  <c r="AI15" i="19"/>
  <c r="AU14" i="19"/>
  <c r="AL15" i="19"/>
  <c r="AT15" i="19"/>
  <c r="AJ15" i="9"/>
  <c r="AJ14" i="9" s="1"/>
  <c r="AJ13" i="9" s="1"/>
  <c r="AJ12" i="9" s="1"/>
  <c r="AJ11" i="9" s="1"/>
  <c r="AJ23" i="9" s="1"/>
  <c r="AJ24" i="9" s="1"/>
  <c r="AV14" i="9"/>
  <c r="AV13" i="9" s="1"/>
  <c r="AV12" i="9" s="1"/>
  <c r="AV11" i="9" s="1"/>
  <c r="AV23" i="9" s="1"/>
  <c r="AV24" i="9" s="1"/>
  <c r="AM15" i="9"/>
  <c r="AM14" i="9" s="1"/>
  <c r="AM13" i="9" s="1"/>
  <c r="AM12" i="9" s="1"/>
  <c r="AM11" i="9" s="1"/>
  <c r="AM23" i="9" s="1"/>
  <c r="AM24" i="9" s="1"/>
  <c r="AS11" i="9"/>
  <c r="AQ12" i="9"/>
  <c r="S13" i="9"/>
  <c r="I11" i="9"/>
  <c r="U12" i="9"/>
  <c r="G12" i="9"/>
  <c r="AN12" i="9"/>
  <c r="AO11" i="9"/>
  <c r="AT21" i="9"/>
  <c r="AL21" i="9"/>
  <c r="AI21" i="9"/>
  <c r="AU19" i="9"/>
  <c r="AT10" i="9"/>
  <c r="AL10" i="9"/>
  <c r="AU9" i="9"/>
  <c r="AI10" i="9"/>
  <c r="AT15" i="9"/>
  <c r="AL15" i="9"/>
  <c r="AU14" i="9"/>
  <c r="AI15" i="9"/>
  <c r="V18" i="9"/>
  <c r="W17" i="9"/>
  <c r="AF8" i="9"/>
  <c r="AE9" i="9"/>
  <c r="V13" i="9"/>
  <c r="W12" i="9"/>
  <c r="S8" i="9"/>
  <c r="P16" i="9"/>
  <c r="T16" i="9"/>
  <c r="J11" i="9"/>
  <c r="J23" i="9" s="1"/>
  <c r="J24" i="9" s="1"/>
  <c r="U17" i="9"/>
  <c r="S17" i="9" s="1"/>
  <c r="I16" i="9"/>
  <c r="G17" i="9"/>
  <c r="AF18" i="9"/>
  <c r="AE19" i="9"/>
  <c r="P12" i="9"/>
  <c r="Q11" i="9"/>
  <c r="T12" i="9"/>
  <c r="AF13" i="9"/>
  <c r="AE14" i="9"/>
  <c r="AT14" i="19" l="1"/>
  <c r="AU13" i="19"/>
  <c r="AE9" i="19"/>
  <c r="AF8" i="19"/>
  <c r="AL17" i="19"/>
  <c r="X17" i="19"/>
  <c r="V18" i="19"/>
  <c r="AH15" i="19"/>
  <c r="AI14" i="19"/>
  <c r="V8" i="19"/>
  <c r="W23" i="19"/>
  <c r="W24" i="19" s="1"/>
  <c r="AI10" i="19"/>
  <c r="AU9" i="19"/>
  <c r="AL10" i="19"/>
  <c r="AT10" i="19"/>
  <c r="AI16" i="19"/>
  <c r="AJ21" i="19"/>
  <c r="AV19" i="19"/>
  <c r="AM21" i="19"/>
  <c r="AT21" i="19"/>
  <c r="P11" i="19"/>
  <c r="P23" i="19" s="1"/>
  <c r="P24" i="19" s="1"/>
  <c r="Q23" i="19"/>
  <c r="Q24" i="19" s="1"/>
  <c r="AG18" i="19"/>
  <c r="AE19" i="19"/>
  <c r="V12" i="19"/>
  <c r="W11" i="19"/>
  <c r="V11" i="19" s="1"/>
  <c r="T11" i="19"/>
  <c r="G11" i="19"/>
  <c r="G23" i="19" s="1"/>
  <c r="G24" i="19" s="1"/>
  <c r="H23" i="19"/>
  <c r="H24" i="19" s="1"/>
  <c r="AL14" i="19"/>
  <c r="AK15" i="19"/>
  <c r="AQ11" i="19"/>
  <c r="AQ23" i="19" s="1"/>
  <c r="AQ24" i="19" s="1"/>
  <c r="AR23" i="19"/>
  <c r="AR24" i="19" s="1"/>
  <c r="AE13" i="19"/>
  <c r="AF12" i="19"/>
  <c r="AT19" i="9"/>
  <c r="AU18" i="9"/>
  <c r="AQ11" i="9"/>
  <c r="AQ23" i="9" s="1"/>
  <c r="AQ24" i="9" s="1"/>
  <c r="AS23" i="9"/>
  <c r="AS24" i="9" s="1"/>
  <c r="AE8" i="9"/>
  <c r="AT9" i="9"/>
  <c r="AU8" i="9"/>
  <c r="AH21" i="9"/>
  <c r="AI19" i="9"/>
  <c r="AN11" i="9"/>
  <c r="AN23" i="9" s="1"/>
  <c r="AN24" i="9" s="1"/>
  <c r="AO23" i="9"/>
  <c r="AO24" i="9" s="1"/>
  <c r="U11" i="9"/>
  <c r="G11" i="9"/>
  <c r="I23" i="9"/>
  <c r="I24" i="9" s="1"/>
  <c r="V17" i="9"/>
  <c r="W16" i="9"/>
  <c r="V16" i="9" s="1"/>
  <c r="AL14" i="9"/>
  <c r="AK15" i="9"/>
  <c r="AK10" i="9"/>
  <c r="AL9" i="9"/>
  <c r="AL19" i="9"/>
  <c r="AK21" i="9"/>
  <c r="P11" i="9"/>
  <c r="P23" i="9" s="1"/>
  <c r="P24" i="9" s="1"/>
  <c r="Q23" i="9"/>
  <c r="Q24" i="9" s="1"/>
  <c r="AH15" i="9"/>
  <c r="AI14" i="9"/>
  <c r="AH10" i="9"/>
  <c r="AI9" i="9"/>
  <c r="U16" i="9"/>
  <c r="S16" i="9" s="1"/>
  <c r="G16" i="9"/>
  <c r="V12" i="9"/>
  <c r="W11" i="9"/>
  <c r="AT14" i="9"/>
  <c r="AU13" i="9"/>
  <c r="AF12" i="9"/>
  <c r="AE13" i="9"/>
  <c r="S12" i="9"/>
  <c r="AF17" i="9"/>
  <c r="AE18" i="9"/>
  <c r="T11" i="9"/>
  <c r="AJ19" i="19" l="1"/>
  <c r="AH21" i="19"/>
  <c r="AE8" i="19"/>
  <c r="S11" i="19"/>
  <c r="S23" i="19" s="1"/>
  <c r="S24" i="19" s="1"/>
  <c r="T23" i="19"/>
  <c r="T24" i="19" s="1"/>
  <c r="AK10" i="19"/>
  <c r="AL9" i="19"/>
  <c r="AL13" i="19"/>
  <c r="AK14" i="19"/>
  <c r="AM19" i="19"/>
  <c r="AK21" i="19"/>
  <c r="AU8" i="19"/>
  <c r="AT9" i="19"/>
  <c r="AH14" i="19"/>
  <c r="AI13" i="19"/>
  <c r="AT13" i="19"/>
  <c r="AU12" i="19"/>
  <c r="AF11" i="19"/>
  <c r="AE11" i="19" s="1"/>
  <c r="AE12" i="19"/>
  <c r="AE18" i="19"/>
  <c r="AG17" i="19"/>
  <c r="X16" i="19"/>
  <c r="V17" i="19"/>
  <c r="AV18" i="19"/>
  <c r="AT19" i="19"/>
  <c r="AH10" i="19"/>
  <c r="AI9" i="19"/>
  <c r="AL16" i="19"/>
  <c r="AF16" i="9"/>
  <c r="AE16" i="9" s="1"/>
  <c r="AE17" i="9"/>
  <c r="G23" i="9"/>
  <c r="G24" i="9" s="1"/>
  <c r="S11" i="9"/>
  <c r="S23" i="9" s="1"/>
  <c r="S24" i="9" s="1"/>
  <c r="T23" i="9"/>
  <c r="T24" i="9" s="1"/>
  <c r="V11" i="9"/>
  <c r="V23" i="9" s="1"/>
  <c r="V24" i="9" s="1"/>
  <c r="W23" i="9"/>
  <c r="W24" i="9" s="1"/>
  <c r="AH9" i="9"/>
  <c r="AI8" i="9"/>
  <c r="AL8" i="9"/>
  <c r="AK9" i="9"/>
  <c r="U23" i="9"/>
  <c r="U24" i="9" s="1"/>
  <c r="AT18" i="9"/>
  <c r="AU17" i="9"/>
  <c r="AT13" i="9"/>
  <c r="AU12" i="9"/>
  <c r="AH14" i="9"/>
  <c r="AI13" i="9"/>
  <c r="AL18" i="9"/>
  <c r="AK19" i="9"/>
  <c r="AL13" i="9"/>
  <c r="AK14" i="9"/>
  <c r="AH19" i="9"/>
  <c r="AI18" i="9"/>
  <c r="AF11" i="9"/>
  <c r="AE12" i="9"/>
  <c r="AT8" i="9"/>
  <c r="AM18" i="19" l="1"/>
  <c r="AK19" i="19"/>
  <c r="AK9" i="19"/>
  <c r="AL8" i="19"/>
  <c r="AV17" i="19"/>
  <c r="AT18" i="19"/>
  <c r="AT12" i="19"/>
  <c r="AU11" i="19"/>
  <c r="AT11" i="19" s="1"/>
  <c r="AT8" i="19"/>
  <c r="AE17" i="19"/>
  <c r="AG16" i="19"/>
  <c r="AF23" i="19"/>
  <c r="AF24" i="19" s="1"/>
  <c r="AI8" i="19"/>
  <c r="AH9" i="19"/>
  <c r="AL12" i="19"/>
  <c r="AK13" i="19"/>
  <c r="V16" i="19"/>
  <c r="V23" i="19" s="1"/>
  <c r="V24" i="19" s="1"/>
  <c r="X23" i="19"/>
  <c r="X24" i="19" s="1"/>
  <c r="AI12" i="19"/>
  <c r="AH13" i="19"/>
  <c r="AJ18" i="19"/>
  <c r="AH19" i="19"/>
  <c r="AH18" i="9"/>
  <c r="AI17" i="9"/>
  <c r="AT12" i="9"/>
  <c r="AU11" i="9"/>
  <c r="AL17" i="9"/>
  <c r="AK18" i="9"/>
  <c r="AE11" i="9"/>
  <c r="AE23" i="9" s="1"/>
  <c r="AE24" i="9" s="1"/>
  <c r="AF23" i="9"/>
  <c r="AF24" i="9" s="1"/>
  <c r="AH13" i="9"/>
  <c r="AI12" i="9"/>
  <c r="AT17" i="9"/>
  <c r="AU16" i="9"/>
  <c r="AT16" i="9" s="1"/>
  <c r="AK8" i="9"/>
  <c r="AL12" i="9"/>
  <c r="AK13" i="9"/>
  <c r="AH8" i="9"/>
  <c r="AK8" i="19" l="1"/>
  <c r="AH12" i="19"/>
  <c r="AI11" i="19"/>
  <c r="AH11" i="19" s="1"/>
  <c r="AE16" i="19"/>
  <c r="AE23" i="19" s="1"/>
  <c r="AE24" i="19" s="1"/>
  <c r="AG23" i="19"/>
  <c r="AG24" i="19" s="1"/>
  <c r="AU23" i="19"/>
  <c r="AU24" i="19" s="1"/>
  <c r="AJ17" i="19"/>
  <c r="AH18" i="19"/>
  <c r="AH8" i="19"/>
  <c r="AK12" i="19"/>
  <c r="AL11" i="19"/>
  <c r="AK11" i="19" s="1"/>
  <c r="AV16" i="19"/>
  <c r="AT17" i="19"/>
  <c r="AM17" i="19"/>
  <c r="AK18" i="19"/>
  <c r="AL11" i="9"/>
  <c r="AK12" i="9"/>
  <c r="AT11" i="9"/>
  <c r="AT23" i="9" s="1"/>
  <c r="AT24" i="9" s="1"/>
  <c r="AU23" i="9"/>
  <c r="AU24" i="9" s="1"/>
  <c r="AH12" i="9"/>
  <c r="AI11" i="9"/>
  <c r="AH17" i="9"/>
  <c r="AI16" i="9"/>
  <c r="AH16" i="9" s="1"/>
  <c r="AL16" i="9"/>
  <c r="AK16" i="9" s="1"/>
  <c r="AK17" i="9"/>
  <c r="AJ16" i="19" l="1"/>
  <c r="AH17" i="19"/>
  <c r="AT16" i="19"/>
  <c r="AT23" i="19" s="1"/>
  <c r="AT24" i="19" s="1"/>
  <c r="AV23" i="19"/>
  <c r="AV24" i="19" s="1"/>
  <c r="AI23" i="19"/>
  <c r="AI24" i="19" s="1"/>
  <c r="AM16" i="19"/>
  <c r="AK17" i="19"/>
  <c r="AL23" i="19"/>
  <c r="AL24" i="19" s="1"/>
  <c r="AH11" i="9"/>
  <c r="AH23" i="9" s="1"/>
  <c r="AH24" i="9" s="1"/>
  <c r="AI23" i="9"/>
  <c r="AI24" i="9" s="1"/>
  <c r="AK11" i="9"/>
  <c r="AK23" i="9" s="1"/>
  <c r="AK24" i="9" s="1"/>
  <c r="AL23" i="9"/>
  <c r="AL24" i="9" s="1"/>
  <c r="AM23" i="19" l="1"/>
  <c r="AM24" i="19" s="1"/>
  <c r="AK16" i="19"/>
  <c r="AK23" i="19" s="1"/>
  <c r="AK24" i="19" s="1"/>
  <c r="AJ23" i="19"/>
  <c r="AJ24" i="19" s="1"/>
  <c r="AH16" i="19"/>
  <c r="AH23" i="19" s="1"/>
  <c r="AH24" i="19" s="1"/>
  <c r="G142" i="1" l="1"/>
  <c r="P5" i="6" l="1"/>
  <c r="S5" i="6"/>
  <c r="T5" i="6"/>
  <c r="U5" i="6"/>
  <c r="V5" i="6"/>
  <c r="P10" i="6"/>
  <c r="Q10" i="6"/>
  <c r="S10" i="6"/>
  <c r="H10" i="6"/>
  <c r="H11" i="6"/>
  <c r="H12" i="6"/>
  <c r="H13" i="6"/>
  <c r="H14" i="6"/>
  <c r="H15" i="6"/>
  <c r="H16" i="6"/>
  <c r="H5" i="6" l="1"/>
  <c r="F20" i="8"/>
  <c r="F25" i="8" s="1"/>
  <c r="F18" i="8"/>
  <c r="F8" i="8"/>
  <c r="F5" i="8"/>
  <c r="G20" i="8"/>
  <c r="G25" i="8" s="1"/>
  <c r="G18" i="8"/>
  <c r="G8" i="8"/>
  <c r="G5" i="8"/>
  <c r="H20" i="8"/>
  <c r="H25" i="8" s="1"/>
  <c r="H18" i="8"/>
  <c r="H8" i="8"/>
  <c r="H5" i="8"/>
  <c r="N25" i="8" l="1"/>
  <c r="E5" i="8"/>
  <c r="E8" i="8"/>
  <c r="E18" i="8"/>
  <c r="M25" i="8"/>
  <c r="E20" i="8"/>
  <c r="E25" i="8" l="1"/>
  <c r="E306" i="5"/>
  <c r="D306" i="5"/>
  <c r="E25" i="1" l="1"/>
  <c r="E155" i="1" s="1"/>
  <c r="F122" i="1"/>
  <c r="G122" i="1"/>
  <c r="H122" i="1"/>
  <c r="I122" i="1"/>
  <c r="E122" i="1"/>
  <c r="E108" i="1"/>
  <c r="E88" i="1"/>
  <c r="F108" i="1" l="1"/>
  <c r="H108" i="1"/>
  <c r="I108" i="1"/>
  <c r="F88" i="1" l="1"/>
  <c r="F155" i="1" s="1"/>
  <c r="G88" i="1"/>
  <c r="G155" i="1" s="1"/>
  <c r="H88" i="1"/>
  <c r="H155" i="1" s="1"/>
  <c r="I88" i="1"/>
  <c r="I155" i="1" s="1"/>
  <c r="F16" i="12" l="1"/>
  <c r="G16" i="12"/>
  <c r="E16" i="12"/>
  <c r="D5" i="7" l="1"/>
  <c r="D9" i="7"/>
  <c r="E9" i="7"/>
  <c r="F9" i="7"/>
  <c r="G9" i="7"/>
  <c r="C9" i="7"/>
  <c r="G5" i="7" l="1"/>
  <c r="F5" i="7"/>
  <c r="E5" i="7"/>
  <c r="C5" i="7"/>
  <c r="E13" i="10" l="1"/>
  <c r="F13" i="10"/>
  <c r="E12" i="10" l="1"/>
  <c r="F12" i="10"/>
  <c r="D13" i="10" l="1"/>
  <c r="D12" i="10"/>
</calcChain>
</file>

<file path=xl/sharedStrings.xml><?xml version="1.0" encoding="utf-8"?>
<sst xmlns="http://schemas.openxmlformats.org/spreadsheetml/2006/main" count="1273" uniqueCount="490">
  <si>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</si>
  <si>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</si>
  <si>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</si>
  <si>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</si>
  <si>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</si>
  <si>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Միջոցառման անվանումը՝</t>
  </si>
  <si>
    <t>Կապիտալ միջոցառումներ</t>
  </si>
  <si>
    <t>ՄԱՍ 3 ՊԵՏԱԿԱՆ ՄԱՐՄՆԻ ԾՐԱԳՐԵՐԻ ԳԾՈՎ ՎԵՐՋՆԱԿԱՆ ԱՐԴՅՈՒՆՔԻ ՑՈՒՑԱՆԻՇՆԵՐԸ</t>
  </si>
  <si>
    <t>Ծրագրի վերջնական արդյունքները</t>
  </si>
  <si>
    <t xml:space="preserve">Ելակետը </t>
  </si>
  <si>
    <t>Թիրախը</t>
  </si>
  <si>
    <t>2024թ</t>
  </si>
  <si>
    <t>Ծրագրի դասիչը</t>
  </si>
  <si>
    <t>Ծրագրի անվանումը</t>
  </si>
  <si>
    <t>Ծրագրի դասիչը՝</t>
  </si>
  <si>
    <t>Միջոցառման դասիչը՝</t>
  </si>
  <si>
    <t>2025թ</t>
  </si>
  <si>
    <t>Նկարագրությունը՝</t>
  </si>
  <si>
    <t>Միջոցառման վրա կատարվող ծախսը (հազար դրամ)</t>
  </si>
  <si>
    <t>2026թ</t>
  </si>
  <si>
    <t>Ծրագրային դասիչը</t>
  </si>
  <si>
    <t>Բաժին</t>
  </si>
  <si>
    <t xml:space="preserve">Խումբ </t>
  </si>
  <si>
    <t>Դաս</t>
  </si>
  <si>
    <t>Ընդամենը</t>
  </si>
  <si>
    <t>X</t>
  </si>
  <si>
    <t>(հազար դրամներով)</t>
  </si>
  <si>
    <t>Եկամուտների ստացման աղբյուրների անվանումները</t>
  </si>
  <si>
    <t>Բազային տարի ըստ 2022 թվականի տարեկան  հաշվետվության</t>
  </si>
  <si>
    <t>2023 թվականի սպասողական</t>
  </si>
  <si>
    <t>Կանխատեսում</t>
  </si>
  <si>
    <t>2024թ.</t>
  </si>
  <si>
    <t>2025թ.</t>
  </si>
  <si>
    <t>2026թ.</t>
  </si>
  <si>
    <t>ԸՆԴԱՄԵՆԸ</t>
  </si>
  <si>
    <t>1. Վճարովի ծառայությունների մատուցումից և աշխատանքների կատարումից</t>
  </si>
  <si>
    <t>2025թ բյուջե (հազ. դրամ)</t>
  </si>
  <si>
    <t>Արտաքին միջոցներ</t>
  </si>
  <si>
    <t>ՀՀ կառ. համաֆինանսավորում</t>
  </si>
  <si>
    <t>Ծրագրով նախատեսված ամբողջ գումարը</t>
  </si>
  <si>
    <t>Կատարողականն առ. 01.01.2022թ. դրությամբ</t>
  </si>
  <si>
    <t>Մնացորդ</t>
  </si>
  <si>
    <t>Վարկային ծրագրեր</t>
  </si>
  <si>
    <t>Դրամաշնորհային ծրագրեր</t>
  </si>
  <si>
    <t>Միջոցառում</t>
  </si>
  <si>
    <t>2023թ.</t>
  </si>
  <si>
    <t>1. Պետական մարմնի գծով 2024-2026 թվականների համար սահմանված ֆինանսավորման նախնական ընդհանուր կողմնորոշիչ չափաքանակները</t>
  </si>
  <si>
    <t>3. Ընդամենը հայտով ներկայացված ընդհանուր ծախսերը` 2024-2026 թթ. ՄԺԾԾ համար (տող 3.1 + տող 3.2 + տող 3.3.)</t>
  </si>
  <si>
    <t>3.1 Գոյություն ունեցող ծախսային պարտավորությունների գնահատում 2024-2026 թթ. ՄԺԾԾ համար (առանց ծախսային խնայողությունների վերաբերյալ առաջարկների ներառման)</t>
  </si>
  <si>
    <t>3.2 Ծախսային խնայողությունների գծով առաջարկները (-) նշանով</t>
  </si>
  <si>
    <t>3.3 Նոր նախաձեռնությունների գծով ընդհանուր ծախսերը</t>
  </si>
  <si>
    <t>5. Տարբերությունը 2024-2026թվականների համար սահմանված ֆինանսավորման նախնական ընդհանուր կողմնորոշիչ չափաքանակներից (տող 3-տող 1)</t>
  </si>
  <si>
    <t>Ծրագրի սկիզբն ըստ համապատասխան համաձայնագրի</t>
  </si>
  <si>
    <t>Ծրագրի ավարտն ըստ համապատասխան համաձայնագրի (ներառյալ փոփոխությունները)</t>
  </si>
  <si>
    <t>Առաջին եռամսյակ</t>
  </si>
  <si>
    <t>Երկրորդ եռամսյակ</t>
  </si>
  <si>
    <t>Երրորդ եռամսյակ</t>
  </si>
  <si>
    <t>Չորրորդ եռամսյակ</t>
  </si>
  <si>
    <t>Տարի</t>
  </si>
  <si>
    <t>2024թ. բյուջետային հայտ</t>
  </si>
  <si>
    <t xml:space="preserve">Աղյուսակ 1. Քաղաքականությանն առնչվող բյուջետային ծրագրերն ու միջոցառումները </t>
  </si>
  <si>
    <t>Միջոցառման անվանումը</t>
  </si>
  <si>
    <t>2024թ (հազ. դրամ)</t>
  </si>
  <si>
    <t>2025թ (հազ. դրամ)</t>
  </si>
  <si>
    <t>2026թ (հազ. դրամ)</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</si>
  <si>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</si>
  <si>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</si>
  <si>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</si>
  <si>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</si>
  <si>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4. Տարբերությունը ՀՀ 2023թ. պետական բյուջեի համապատասխան ցուցանիշից (տող 3 - տող 2)</t>
  </si>
  <si>
    <t>2. &lt;&lt;ՀՀ 2023թ. պետական բյուջեի մասին&gt;&gt; ՀՀ օրենքով պետական մարմնի գծով սահմանված ընդհանուր հատկացումները</t>
  </si>
  <si>
    <t>Ծրագրի գծով 2024-2026թթ ՄԺԾԾ-ով 2024թ. համար նախատեսված չափաքանակները (գոյություն ունեցող պարտավորություններ)</t>
  </si>
  <si>
    <t>Ընդամենը՝ որից</t>
  </si>
  <si>
    <t>Ենթավարկային ծրագրեր</t>
  </si>
  <si>
    <t>Ցուցանիշներ</t>
  </si>
  <si>
    <t>Արտաքին աղբյուրներից ստացվող ֆինանսավորման տեսակը՝ ըստ ծրագրերի</t>
  </si>
  <si>
    <t xml:space="preserve">Հավելված 1. ՄԱՍ 3.  </t>
  </si>
  <si>
    <t>x</t>
  </si>
  <si>
    <t>2022թ.  (փաստացի) բազային տարի (հազ. դրամ)</t>
  </si>
  <si>
    <t>2023թ (պլան) (հազ. դրամ)</t>
  </si>
  <si>
    <t>Ընթացիկ միջոցառումներ</t>
  </si>
  <si>
    <t xml:space="preserve">Հավելված N 3. Բյուջետային ծրագրերի և ակնկալվող արդյունքների ներկայացման ձևաչափ </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</si>
  <si>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</si>
  <si>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</si>
  <si>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2023թ պլան (հազ. դրամ)</t>
  </si>
  <si>
    <t>Բազային տարի 2022թ․ (հազ. դրամ)</t>
  </si>
  <si>
    <t>2026թ բյուջե  (հազ. դրամ)</t>
  </si>
  <si>
    <t xml:space="preserve">Կանխատեսում (հազար դրամներով)   </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</si>
  <si>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</si>
  <si>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</si>
  <si>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2024թ բյուջե  (հազ. դրամ)</t>
  </si>
  <si>
    <t>Վարկային ծրագիր</t>
  </si>
  <si>
    <t>Դրամաշնորհային ծրագիր</t>
  </si>
  <si>
    <t>Ենթավարկային ծրագիր</t>
  </si>
  <si>
    <t>Ծրագրի /Միջոցառման անվանումը</t>
  </si>
  <si>
    <t>Հավելված N 7. Արտաքին աղբյուրներից ստացվող նպատակային վարկերի, դրամաշնորհների,  ինչպես նաև հիմնական գումարի մարման և ֆինանսական ակտիվների ձեռքբերման գծով ծախսերի հաշվին իրականացվելիք ծրագրերը</t>
  </si>
  <si>
    <t xml:space="preserve">2023թ. բյուջե (սպասողական) </t>
  </si>
  <si>
    <t>2022թ. բյուջե (փաստ)</t>
  </si>
  <si>
    <t>Հայտի և 2024-2026թթ ՄԺԾԾ-ով 2024թ. համար նախատեսված չափաքանակի տարբերության պարզաբանումը</t>
  </si>
  <si>
    <t>Ձևաչափ 1. Արտաքին աղբյուրներից բյուջետային խողովակներով ստացվող նպատակային վարկերի և դրամաշնորհների հաշվին իրականացվելիք ծախսերը</t>
  </si>
  <si>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</si>
  <si>
    <t>Հավելված N 8. Ամփոփ ֆինանսական պահանջներ ՄԺԾԾ ժամանակահատվածի համար</t>
  </si>
  <si>
    <t>Ձևաչափ 1. Հայտով ներկայացված՝ 2024-2026թթ ընդհանուր ծախսերի համեմատությունը ՀՀ 2023թ. պետական բյուջեի և 2024-2026թթ. համար սահմանված նախնական կողմնորոշիչ չափաքակաների հետ</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</si>
  <si>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</si>
  <si>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</si>
  <si>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</si>
  <si>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</si>
  <si>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</si>
  <si>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</si>
  <si>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</si>
  <si>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</si>
  <si>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r>
      <t>Պետական մարմնի անվանումը</t>
    </r>
    <r>
      <rPr>
        <vertAlign val="superscript"/>
        <sz val="8"/>
        <color rgb="FF000000"/>
        <rFont val="GHEA Grapalat"/>
        <family val="3"/>
      </rPr>
      <t>1</t>
    </r>
    <r>
      <rPr>
        <sz val="8"/>
        <color rgb="FF000000"/>
        <rFont val="GHEA Grapalat"/>
        <family val="3"/>
      </rPr>
      <t>՝</t>
    </r>
  </si>
  <si>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</si>
  <si>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</si>
  <si>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</si>
  <si>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</si>
  <si>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</si>
  <si>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</si>
  <si>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</si>
  <si>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</si>
  <si>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</si>
  <si>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</si>
  <si>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</si>
  <si>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</si>
  <si>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</si>
  <si>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</si>
  <si>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</si>
  <si>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</si>
  <si>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</si>
  <si>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</si>
  <si>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</si>
  <si>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</si>
  <si>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</si>
  <si>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</si>
  <si>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</si>
  <si>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</si>
  <si>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</si>
  <si>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</si>
  <si>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</si>
  <si>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</si>
  <si>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</si>
  <si>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 xml:space="preserve">32․ Յուրաքանչյուր միջոցառման գծով բյուջետային ծախսերը բացել բյուջետային ծախսերի տնտեսագիտական դասակարգման առանձին կատեգորիաների մակարդակով </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</si>
  <si>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</si>
  <si>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</si>
  <si>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</si>
  <si>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</si>
  <si>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</si>
  <si>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</si>
  <si>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</si>
  <si>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</si>
  <si>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</si>
  <si>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Ծրագրային դասիչ</t>
    </r>
    <r>
      <rPr>
        <vertAlign val="superscript"/>
        <sz val="8"/>
        <color rgb="FF000000"/>
        <rFont val="GHEA Grapalat"/>
        <family val="3"/>
      </rPr>
      <t>6</t>
    </r>
  </si>
  <si>
    <r>
      <t>Ծրագրի միջոցառումներ</t>
    </r>
    <r>
      <rPr>
        <vertAlign val="superscript"/>
        <sz val="8"/>
        <color rgb="FF000000"/>
        <rFont val="GHEA Grapalat"/>
        <family val="3"/>
      </rPr>
      <t>8</t>
    </r>
  </si>
  <si>
    <r>
      <t>Միջոցառում</t>
    </r>
    <r>
      <rPr>
        <vertAlign val="superscript"/>
        <sz val="8"/>
        <color rgb="FF000000"/>
        <rFont val="GHEA Grapalat"/>
        <family val="3"/>
      </rPr>
      <t>9</t>
    </r>
  </si>
  <si>
    <r>
      <t>Նպատակը</t>
    </r>
    <r>
      <rPr>
        <vertAlign val="superscript"/>
        <sz val="8"/>
        <color rgb="FF000000"/>
        <rFont val="GHEA Grapalat"/>
        <family val="3"/>
      </rPr>
      <t xml:space="preserve">11 </t>
    </r>
  </si>
  <si>
    <r>
      <t>Ծրագրի դասիչը</t>
    </r>
    <r>
      <rPr>
        <vertAlign val="superscript"/>
        <sz val="8"/>
        <color rgb="FF000000"/>
        <rFont val="GHEA Grapalat"/>
        <family val="3"/>
      </rPr>
      <t>12</t>
    </r>
  </si>
  <si>
    <r>
      <t>Ծրագրի անվանումը</t>
    </r>
    <r>
      <rPr>
        <vertAlign val="superscript"/>
        <sz val="8"/>
        <color rgb="FF000000"/>
        <rFont val="GHEA Grapalat"/>
        <family val="3"/>
      </rPr>
      <t>13</t>
    </r>
  </si>
  <si>
    <r>
      <t>Չափորոշիչը</t>
    </r>
    <r>
      <rPr>
        <vertAlign val="superscript"/>
        <sz val="8"/>
        <color theme="1"/>
        <rFont val="GHEA Grapalat"/>
        <family val="3"/>
      </rPr>
      <t>14</t>
    </r>
  </si>
  <si>
    <r>
      <t>Ցուցանիշը</t>
    </r>
    <r>
      <rPr>
        <vertAlign val="superscript"/>
        <sz val="8"/>
        <color theme="1"/>
        <rFont val="GHEA Grapalat"/>
        <family val="3"/>
      </rPr>
      <t>15</t>
    </r>
  </si>
  <si>
    <r>
      <t>Ժամկետը</t>
    </r>
    <r>
      <rPr>
        <vertAlign val="superscript"/>
        <sz val="8"/>
        <color theme="1"/>
        <rFont val="GHEA Grapalat"/>
        <family val="3"/>
      </rPr>
      <t>16</t>
    </r>
  </si>
  <si>
    <r>
      <t>Ցուցանիշը</t>
    </r>
    <r>
      <rPr>
        <vertAlign val="superscript"/>
        <sz val="8"/>
        <color theme="1"/>
        <rFont val="GHEA Grapalat"/>
        <family val="3"/>
      </rPr>
      <t>17</t>
    </r>
  </si>
  <si>
    <r>
      <t>Ժամկետը</t>
    </r>
    <r>
      <rPr>
        <vertAlign val="superscript"/>
        <sz val="8"/>
        <color theme="1"/>
        <rFont val="GHEA Grapalat"/>
        <family val="3"/>
      </rPr>
      <t>18</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</si>
  <si>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8"/>
        <color rgb="FF000000"/>
        <rFont val="GHEA Grapalat"/>
        <family val="3"/>
      </rPr>
      <t>19</t>
    </r>
  </si>
  <si>
    <r>
      <t>Կապը ՄԱԿ-ի կայուն զարգացման նպատակների և ցուցանիշների հետ</t>
    </r>
    <r>
      <rPr>
        <vertAlign val="superscript"/>
        <sz val="8"/>
        <color rgb="FF000000"/>
        <rFont val="GHEA Grapalat"/>
        <family val="3"/>
      </rPr>
      <t>20</t>
    </r>
  </si>
  <si>
    <r>
      <t>2.  Ստացվող նվիրատվություններից</t>
    </r>
    <r>
      <rPr>
        <vertAlign val="superscript"/>
        <sz val="8"/>
        <color theme="1"/>
        <rFont val="GHEA Grapalat"/>
        <family val="3"/>
      </rPr>
      <t>30</t>
    </r>
  </si>
  <si>
    <r>
      <t>Տնտեսագիտական դասակարգման կատեգորիան</t>
    </r>
    <r>
      <rPr>
        <vertAlign val="superscript"/>
        <sz val="8"/>
        <color theme="1"/>
        <rFont val="GHEA Grapalat"/>
        <family val="3"/>
      </rPr>
      <t>32</t>
    </r>
  </si>
  <si>
    <r>
      <t>Ձևաչափ 1. Արտաքին աղբյուրներից բյուջետային խողովակներով ստացվող նպատակային վարկերի և դրամաշնորհների հաշվին իրականացվելիք ծախսերը</t>
    </r>
    <r>
      <rPr>
        <b/>
        <vertAlign val="superscript"/>
        <sz val="10"/>
        <color theme="1"/>
        <rFont val="GHEA Grapalat"/>
        <family val="3"/>
      </rPr>
      <t>31</t>
    </r>
  </si>
  <si>
    <r>
      <t>Հավելված N 9. Միջոլորտային (խաչվող) առանձին քաղաքականություններին առնչվող ծրագրերի և միջոցառումների ներկայացման ամփոփ ձևաչափ</t>
    </r>
    <r>
      <rPr>
        <b/>
        <i/>
        <vertAlign val="superscript"/>
        <sz val="12"/>
        <color theme="1"/>
        <rFont val="GHEA Grapalat"/>
        <family val="3"/>
      </rPr>
      <t>34</t>
    </r>
    <r>
      <rPr>
        <b/>
        <i/>
        <sz val="12"/>
        <color theme="1"/>
        <rFont val="GHEA Grapalat"/>
        <family val="3"/>
      </rPr>
      <t xml:space="preserve"> </t>
    </r>
  </si>
  <si>
    <r>
      <t xml:space="preserve">Քաղաքականությունը՝ </t>
    </r>
    <r>
      <rPr>
        <vertAlign val="superscript"/>
        <sz val="9"/>
        <color theme="1"/>
        <rFont val="GHEA Grapalat"/>
        <family val="3"/>
      </rPr>
      <t>35</t>
    </r>
  </si>
  <si>
    <r>
      <t xml:space="preserve">Նպատակը՝ </t>
    </r>
    <r>
      <rPr>
        <vertAlign val="superscript"/>
        <sz val="9"/>
        <color theme="1"/>
        <rFont val="GHEA Grapalat"/>
        <family val="3"/>
      </rPr>
      <t>36</t>
    </r>
  </si>
  <si>
    <r>
      <t xml:space="preserve">Ակնկալվող արդյունքները՝ </t>
    </r>
    <r>
      <rPr>
        <vertAlign val="superscript"/>
        <sz val="9"/>
        <color theme="1"/>
        <rFont val="GHEA Grapalat"/>
        <family val="3"/>
      </rPr>
      <t>37</t>
    </r>
  </si>
  <si>
    <r>
      <t xml:space="preserve">Առկա իրավիճակի նկարագրությունը՝ </t>
    </r>
    <r>
      <rPr>
        <vertAlign val="superscript"/>
        <sz val="9"/>
        <color theme="1"/>
        <rFont val="GHEA Grapalat"/>
        <family val="3"/>
      </rPr>
      <t>38</t>
    </r>
  </si>
  <si>
    <r>
      <t>Միջոցառման գծով ծախսերը</t>
    </r>
    <r>
      <rPr>
        <vertAlign val="superscript"/>
        <sz val="8"/>
        <color theme="1"/>
        <rFont val="GHEA Grapalat"/>
        <family val="3"/>
      </rPr>
      <t>39</t>
    </r>
    <r>
      <rPr>
        <sz val="8"/>
        <color theme="1"/>
        <rFont val="GHEA Grapalat"/>
        <family val="3"/>
      </rPr>
      <t xml:space="preserve"> (հազ. դրամ)</t>
    </r>
  </si>
  <si>
    <r>
      <t>Առնչությունը խաչվող քաղաքականությանը</t>
    </r>
    <r>
      <rPr>
        <vertAlign val="superscript"/>
        <sz val="8"/>
        <color theme="1"/>
        <rFont val="GHEA Grapalat"/>
        <family val="3"/>
      </rPr>
      <t>40</t>
    </r>
  </si>
  <si>
    <r>
      <t>Երևույթի հանդես գալու հավանականությունը</t>
    </r>
    <r>
      <rPr>
        <vertAlign val="superscript"/>
        <sz val="8"/>
        <color theme="1"/>
        <rFont val="GHEA Grapalat"/>
        <family val="3"/>
      </rPr>
      <t>41</t>
    </r>
  </si>
  <si>
    <t>ՀՀ բարձր տեխնոլոգիական արդյունաբերության նախարարություն</t>
  </si>
  <si>
    <t xml:space="preserve">2024-2026թթ. Ֆինանսական ակտիվների կառավարման գործառույթներ չեն նախատեսվում </t>
  </si>
  <si>
    <t xml:space="preserve"> Բարձր տեխնոլոգիական արդյունաբերության էկոհամակարգի, թվայնացման և շուկայի զարգացման ծրագիր</t>
  </si>
  <si>
    <t xml:space="preserve"> Ծրագրի նպատակը`</t>
  </si>
  <si>
    <t xml:space="preserve"> Բարձր տեխնոլոգիաների ենթակառուցվածքների բարելավում</t>
  </si>
  <si>
    <t xml:space="preserve"> Վերջնական արդյունքի նկարագրությունը`</t>
  </si>
  <si>
    <t xml:space="preserve"> Բարձր տեխնոլոգիաների ոլորտի աճ</t>
  </si>
  <si>
    <t>1043</t>
  </si>
  <si>
    <t xml:space="preserve"> 11004</t>
  </si>
  <si>
    <t xml:space="preserve"> Միջոցառման անվանումը`</t>
  </si>
  <si>
    <t xml:space="preserve"> Մասնագետների պատրաստման ԲՈՒՀ-մասնավոր հատված համագործակցություն </t>
  </si>
  <si>
    <t xml:space="preserve"> Միջոցառման նկարագրությունը`</t>
  </si>
  <si>
    <t xml:space="preserve"> Համալսարանների հետ համատեղ՛ մասնավոր ընկերությունների կողմից իրականացվող մասնագետների պատրաստման ծրագրերի իրագործում, մասնագետների վերապատրաստման դասընթացների կազմակերպում մասնավոր ընկերությունների ծրագրերով և մասնագետների միջոցով</t>
  </si>
  <si>
    <t xml:space="preserve"> Միջոցառման տեսակը</t>
  </si>
  <si>
    <t xml:space="preserve"> Ծառայությունների մատուցում</t>
  </si>
  <si>
    <t xml:space="preserve"> 11007</t>
  </si>
  <si>
    <t xml:space="preserve"> Շուկաների զարգացում և միջազգային համագործակցություն</t>
  </si>
  <si>
    <t xml:space="preserve"> Հայկական ընկերությունների հետ համատեղ միջազգային և երկկողմ բիզնես ֆորումների կազմակերպում՛ ապրանքների և ծառայությունների թիրախավորված վաճառքի խթանման նպատակով</t>
  </si>
  <si>
    <t xml:space="preserve"> 11009</t>
  </si>
  <si>
    <t xml:space="preserve"> Ձեռներեցության տեխնոլոգիական էկոհամակարգ</t>
  </si>
  <si>
    <t xml:space="preserve"> Ձեռնարկատիրական (գիտական և տեխնոլոգիական հիմքով) կրթության բարելավման, ստարտափերի զարգացման համար անհրաժեշտ ենթակառուցվածքների, ինչպես նաև դեպի հայաստանյան տեխնոլոգիական համակարգ գիտելիքի ներհոսքի ապահովման ծառայություններ</t>
  </si>
  <si>
    <t xml:space="preserve"> 11017</t>
  </si>
  <si>
    <t xml:space="preserve">  Համաշխարհային բանկի աջակցությամբ իրականացվող առևտրի և ենթակառուցվածքների զարգացման ծրագիր</t>
  </si>
  <si>
    <t xml:space="preserve"> Համաշխարհային բանկի աջակցությամբ իրականացվող առևտրի և ենթակառուցվածքների զարգացման ծրագիր</t>
  </si>
  <si>
    <t xml:space="preserve"> 31003</t>
  </si>
  <si>
    <t xml:space="preserve">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t>
  </si>
  <si>
    <t xml:space="preserve"> Պետական մարմինների կողմից օգտագործվող ոչ ֆինանսական ակտիվների հետ գործառնություններ</t>
  </si>
  <si>
    <t xml:space="preserve"> 31004</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</si>
  <si>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</si>
  <si>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</si>
  <si>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 xml:space="preserve"> 11010</t>
  </si>
  <si>
    <t xml:space="preserve"> Թվայնացման և պետական ամպային ենթակառուցվածքային պահանջների՛ ստանդարտների, ձևաչափերի և ընթացակարգերի մշակում</t>
  </si>
  <si>
    <t xml:space="preserve"> Թվայնացման գործընթացների ու պահանջների ձևավորման, ֆունկցիոնալության և պետական ամպային ենթակառուցվածքի, ամպային տեխնոլոգիաների պահանջների, դրանց սպասարկող ֆիզիկական տվյալների կենտրոնների տեխնիկական պահանջների և միջազգային ստանդարտների տեղայնացում</t>
  </si>
  <si>
    <t xml:space="preserve"> Ծրագրի անվանումը`</t>
  </si>
  <si>
    <t xml:space="preserve"> Բարձր տեխնոլոգիական արդյունաբերության բնագավառում պետական քաղաքականության մշակում, ծրագրերի համակարգում և մոնիտորինգ</t>
  </si>
  <si>
    <t xml:space="preserve"> Բարձր տեխնոլոգիական ոլորտում պետական քաղաքականության մշակում, ծրագրերի համակարգում</t>
  </si>
  <si>
    <t xml:space="preserve"> Բարձր տեխնոլոգիական արդյունաբերության բնագավառում  իրականացվող ծրագրերի ազդեցության և արդյունավետության բարելավում</t>
  </si>
  <si>
    <t>1100</t>
  </si>
  <si>
    <t xml:space="preserve"> 11001</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</si>
  <si>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</si>
  <si>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Բարձր տխնոլոգիաների, ռազմարդյունաբերության, թվայնացման, կիբ.անգության, ինովացիոն տեխ-ների, կապի, փոստի, համացանցի և տիեզերական  բնագավառներում պետական քաղաքականության մշակում,   մոնիտորինգի և աջակց.ծառայություններ, ծրագրերի համակարգում</t>
  </si>
  <si>
    <t xml:space="preserve"> 11005</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</si>
  <si>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</si>
  <si>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 xml:space="preserve"> Ոլորտի քաղաքականության, խորհրդատվության, մոնիտորինգի, գնման և աջակցության ծառայություններ</t>
  </si>
  <si>
    <t xml:space="preserve"> Պաշտպանության բնագավառում գիտական և գիտատեխնիկական նպատակային հետազոտություններ</t>
  </si>
  <si>
    <t xml:space="preserve"> Նպաստել ՀՀ պաշտպանության և անվտանգության համակարգերի զարգացմանը</t>
  </si>
  <si>
    <t xml:space="preserve"> Գիտահետազոտական և փորձակոնստրուկտորական աշխատանքների արդյունավետության բարձրացում և ՍՌՏ նոր նմուշների ստեղծում</t>
  </si>
  <si>
    <t>1119</t>
  </si>
  <si>
    <t xml:space="preserve"> «Գիտական և գիտատեխնիկական նպատակային ծրագրային հետազոտություններ» ծրագրի շրջանակներում կատարվող հատուկ գիտահետազոտական և փորձակոնստրուկտորական աշխատանքներ</t>
  </si>
  <si>
    <t xml:space="preserve"> Գիտահետազոտական և փորձակոնստրուկտորական աշխատանքների իրականացում պաշտպանության համակարգի ապահովման համար</t>
  </si>
  <si>
    <t xml:space="preserve"> Հեռահաղորդակցության ապահովում</t>
  </si>
  <si>
    <t xml:space="preserve"> Անխափան ռադիոկապի, հեռախոսային կապի և հեռուստառադիոհեռարձակման ապահովում</t>
  </si>
  <si>
    <t xml:space="preserve"> Ռադիոկապի, հեռախոսային կապի և հեռուստառադիոհեռարձակման որակի բարելավում</t>
  </si>
  <si>
    <t>1164</t>
  </si>
  <si>
    <t xml:space="preserve"> Հեռահաղորդակցության և կապի կանոնակարգում</t>
  </si>
  <si>
    <t xml:space="preserve"> ՀՀ հաճախությունների բաշխումների աղյուսակի կազմում, ՌԷՄ-ի և ԲՀՍ-ի տեղադրման, փորձաքննության և չափումների անցկացում,  եթերի խանգարման աղբյուրների հայտնաբերում և վերացում</t>
  </si>
  <si>
    <t xml:space="preserve"> 11002</t>
  </si>
  <si>
    <t xml:space="preserve"> Թվային հեռուստահեռարձակման ապահովման ծառայություններ</t>
  </si>
  <si>
    <t xml:space="preserve">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t>
  </si>
  <si>
    <t xml:space="preserve"> Տվյալների փոխանակման միջգերատեսչական կապի ապահովում</t>
  </si>
  <si>
    <t xml:space="preserve"> Հայաստանի Հանրապետությունում պետական մարմինների  տվյալների փոխանակման կապի ապահովում և սպասարկում</t>
  </si>
  <si>
    <t xml:space="preserve"> 32001</t>
  </si>
  <si>
    <t xml:space="preserve"> ՀՀ տարածքում բազային և շարժական ռադիոմոնիտորինգի համակարգի ներդրում</t>
  </si>
  <si>
    <t xml:space="preserve"> ՀՀ ողջ տարածքում  շուրջօրյա մշտադիտարկում</t>
  </si>
  <si>
    <t xml:space="preserve"> Այլ պետական կազմակերպությունների կողմից օգտագործվող ոչ ֆինանսական ակտիվների հետ գործառնություններ</t>
  </si>
  <si>
    <r>
      <t>1. Հիմնական ռազմավարական նպատակները և գերակա վերջնական արդյունքները</t>
    </r>
    <r>
      <rPr>
        <vertAlign val="superscript"/>
        <sz val="8"/>
        <color theme="1"/>
        <rFont val="GHEA Grapalat"/>
        <family val="3"/>
      </rPr>
      <t>2</t>
    </r>
    <r>
      <rPr>
        <sz val="8"/>
        <color theme="1"/>
        <rFont val="GHEA Grapalat"/>
        <family val="3"/>
      </rPr>
      <t xml:space="preserve"> </t>
    </r>
  </si>
  <si>
    <r>
      <t>2. Բյուջետային ծրագրերում կատարվող հիմնական փոփոխությունները</t>
    </r>
    <r>
      <rPr>
        <vertAlign val="superscript"/>
        <sz val="8"/>
        <color theme="1"/>
        <rFont val="GHEA Grapalat"/>
        <family val="3"/>
      </rPr>
      <t>3</t>
    </r>
  </si>
  <si>
    <r>
      <t>3.Կապիտալ բնույթի հիմնական միջոցառումները</t>
    </r>
    <r>
      <rPr>
        <vertAlign val="superscript"/>
        <sz val="8"/>
        <color theme="1"/>
        <rFont val="GHEA Grapalat"/>
        <family val="3"/>
      </rPr>
      <t>4</t>
    </r>
    <r>
      <rPr>
        <sz val="8"/>
        <color theme="1"/>
        <rFont val="GHEA Grapalat"/>
        <family val="3"/>
      </rPr>
      <t xml:space="preserve"> </t>
    </r>
  </si>
  <si>
    <r>
      <t>4. Ֆինանսական ակտիվների կառավարմանն անչվող միջոցառումները</t>
    </r>
    <r>
      <rPr>
        <vertAlign val="superscript"/>
        <sz val="8"/>
        <color theme="1"/>
        <rFont val="GHEA Grapalat"/>
        <family val="3"/>
      </rPr>
      <t>5</t>
    </r>
    <r>
      <rPr>
        <sz val="8"/>
        <color theme="1"/>
        <rFont val="GHEA Grapalat"/>
        <family val="3"/>
      </rPr>
      <t>՝</t>
    </r>
  </si>
  <si>
    <t xml:space="preserve">Թվային ծառայությունների ձեռքբերում </t>
  </si>
  <si>
    <t>Պետական գերատեսչությունների համար  միասնական թվային ծառայությունների ձեռքբերում</t>
  </si>
  <si>
    <t xml:space="preserve"> Պետական աջակցություն տեղեկատվական տեխնոլոգիաների ոլորտում գործունեություն իրականացնող առևտրային կազմակերպություններին և անհատ ձեռնարկատերերին</t>
  </si>
  <si>
    <t xml:space="preserve"> Տեղեկատվական տեխնոլոգիաների ոլորտում գործունեություն իրականացնող առևտրային կազմակերպություններին և անհատձեռնարկատերերին պետական աջակցության տրամադրում</t>
  </si>
  <si>
    <t>´³ñÓñ ï»ËÝáÉá·Ç³Ï³Ý ³ñ¹ÛáõÝ³µ»ñáõÃÛ³Ý ½³ñ·³óáõÙ</t>
  </si>
  <si>
    <t>´³ñÓñ ï»ËÝáÉá·Ç³Ï³Ý áÉáñïáõÙ ½µ³Õí³ÍáõÃÛ³Ý ³×, ïáÏáë</t>
  </si>
  <si>
    <t>Ð³Û³ëï³ÝÇ µ³ñÓñ ï»ËÝáÉá·Ç³Ï³Ý áÉáñïÇ ßñç³Ý³éáõÃÛ³Ý ³×, ïáÏáë</t>
  </si>
  <si>
    <t xml:space="preserve">
´³ñÓñ ï»ËÝáÉá·Ç³Ï³Ý ¿ÏáÑ³Ù³Ï³ñ·Ç, թվայնացման ¨ ßáõÏ³ÛÇ ½³ñ·³óÙ³Ý Íñ³·Çñ</t>
  </si>
  <si>
    <t>բխում է  ՀՀ կառավարության  2021 թվականի օգոստոսի 18-ի N 1363-Ա որոշմամբ հաստատված ՀՀ կառավարության 2021-2026թթ ծրագրի, «2.3 Բարձր տեխնոլոգիաներ մասի  դրույթներից</t>
  </si>
  <si>
    <t xml:space="preserve"> Բարձր տեխնոլոգիական արդյունաբերության էկոհամակարգի և շուկայի զարգացման ծրագիր</t>
  </si>
  <si>
    <t>Միջոցառման տեսակը՝</t>
  </si>
  <si>
    <t>Արդյունքի չափորոշիչները</t>
  </si>
  <si>
    <t>Քանակական</t>
  </si>
  <si>
    <t>Հայ-հնդկական ՏՀՏ ուսումնական կենտրոնի կրթական ծրագրերով անցնող մասնակիցների քանակը, մարդ</t>
  </si>
  <si>
    <t xml:space="preserve"> Ընկերությունների մշակած կրթական ծրագրերով անցնող մարդկանց քանակը, մարդ </t>
  </si>
  <si>
    <t>Որակական</t>
  </si>
  <si>
    <t xml:space="preserve"> Ընկերությունների մշակած կրթական ծրագրերով անցնող կանանց մասնակցության մասնաբաժինը, տոկոս </t>
  </si>
  <si>
    <t xml:space="preserve"> Ընկերությունների մշակած կրթական ծրագրերով անցնող տղամարդկանց մասնակցության մասնաբաժինը, տոկոս </t>
  </si>
  <si>
    <t xml:space="preserve"> Մարզերի տեխնոլոգիական կենտրոններում ուսուցանվող մասնագետների քանակը, մարդ </t>
  </si>
  <si>
    <t xml:space="preserve"> Մարզերի տեխնոլոգիական կենտրոններում ուսուցանվող կին մասնագետների մասնաբաժինը, տոկոս </t>
  </si>
  <si>
    <t xml:space="preserve"> Մարզերի տեխնոլոգիական կենտրոններում ուսուցանվող տղամարդ մասնագետների մասնաբաժինը, տոկոս </t>
  </si>
  <si>
    <t xml:space="preserve"> Կրթական ծրագրերի մասնակիցների ընդհանուր թվաքանակում սերտիֆիկատ ստացածների մասնաբաժինը, տոկոսը, </t>
  </si>
  <si>
    <t xml:space="preserve"> Միջազգային ցուցահանդեսների մասնակցություն "Հայաստան" տաղավարով, հատ </t>
  </si>
  <si>
    <t xml:space="preserve"> Հայկական բարձր տեխնոլոգիական ապրանքների և ծառայությունների ոլորտի ուսոմնասիրում, հատ </t>
  </si>
  <si>
    <t xml:space="preserve"> Հայաստանում կազմակերպվող ցուցահանդեսների, ֆորումների քանակը, հատ </t>
  </si>
  <si>
    <t xml:space="preserve"> Միջազգային ցուցահանդեսներին, ֆորումներին մասնակցության արդյունքում կնքվող պայմանագրերի քանակը, հատ </t>
  </si>
  <si>
    <t xml:space="preserve"> Ձեռներեցության տեխնոլոգիական էկոհամակարգ </t>
  </si>
  <si>
    <t xml:space="preserve"> Ձեռնարկատիրական (գիտական և տեխնոլոգիական հիմքով) կրթության բարելավման, ստարտափերի զարգացման համար անհրաժեշտ ենթակառուցվածքների, ինչպես նաև դեպի հայաստանյան տեխնոլոգիական համակարգ գիտելիքի ներհոսքի ապահովման ծառայություններ </t>
  </si>
  <si>
    <t xml:space="preserve"> Ծառայությունների մատուցում </t>
  </si>
  <si>
    <t xml:space="preserve"> ՀՀ բարձր տեխնոլոգիական արդյունաբերության նախարարություն </t>
  </si>
  <si>
    <t xml:space="preserve"> Արդյունքի չափորոշիչներ </t>
  </si>
  <si>
    <t xml:space="preserve"> Աքսելերացիոն ծրագրերի թիվը, հատ </t>
  </si>
  <si>
    <t xml:space="preserve"> Աքսելերացիոն ծրագրի շահառու թիմերի թիվը,  հատ </t>
  </si>
  <si>
    <t xml:space="preserve"> Աքսելերացիոն ծրագրի շահառուների թիվը, մարդ </t>
  </si>
  <si>
    <t xml:space="preserve"> Աքսելերացիոն ծրագրին կանանց մասնակցության մասնաբաժինը, տոկոս </t>
  </si>
  <si>
    <t xml:space="preserve"> Աքսելերացիոն ծրագրին տղամարդկանց մասնակցության մասնաբաժինը, տոկոս </t>
  </si>
  <si>
    <t xml:space="preserve"> Դրամաշնորհների տեսքով ֆինանսավորում ստացող կազմակերպությունների թիվը, հատ </t>
  </si>
  <si>
    <t xml:space="preserve"> Տաղանդի ձևավորմանն ուղղված միջոցառումների քանակը, հատ </t>
  </si>
  <si>
    <t xml:space="preserve"> Գլոբալ տաղանդի ներգրավմանն ուղղված միջոցառումների քանակը, հատ </t>
  </si>
  <si>
    <t xml:space="preserve"> Բարձր տեխնոլոգիական ոլորտում արտասահմանում անցկացվելիք վերապատրաստման միջոցառումներին կանանց մասնակցության մասնաբաժինը, տոկոս </t>
  </si>
  <si>
    <t xml:space="preserve"> Բարձր տեխնոլոգիական ոլորտում արտասահմանում անցկացվելիք վերապատրաստման միջոցառումներին տղամարդկանց մասնակցության մասնաբաժինը, տոկոս </t>
  </si>
  <si>
    <t xml:space="preserve"> Դրամաշնորհների տրամադրումից ստացված արդյունքի առևտրայնացման ցուցանիշը, տոկոս </t>
  </si>
  <si>
    <t xml:space="preserve"> Թվայնացման և պետական ամպային ենթակառուցվածքային պահանջների՛ ստանդարտների, ձևաչափերի և ընթացակարգերի մշակում </t>
  </si>
  <si>
    <t xml:space="preserve"> Թվայնացման գործընթացների ու պահանջների ձևավորման, ֆունկցիոնալության և պետական ամպային ենթակառուցվածքի, ամպային տեխնոլոգիաների պահանջների, դրանց սպասարկող ֆիզիկական տվյալների կենտրոնների տեխնիկական պահանջների և միջազգային ստանդարտների տեղայնացում </t>
  </si>
  <si>
    <t xml:space="preserve"> Թվայնացման գործընթացների ստանդարտներ, հատ </t>
  </si>
  <si>
    <t xml:space="preserve"> Կիբեռանվտանգության ստանդարտներ, հատ </t>
  </si>
  <si>
    <t xml:space="preserve"> Տեխնիկական ստանդարտներ, հատ </t>
  </si>
  <si>
    <t xml:space="preserve"> Ֆունկցիոնալության ստանդարտները, հատ </t>
  </si>
  <si>
    <t xml:space="preserve"> Ներդրված ստանդարտներով գործարկվող պետական համակարգերի, կայքերի, բջջային հավելվածների քանակը, հատ </t>
  </si>
  <si>
    <t xml:space="preserve"> Պետական էլեկտրոնային համակարգերի  լավարկման (հնարավորությունների կատարելագործման, արագագործության, մատչելիության հասանելիության, անվտանգության) ապահովում, տոկոս </t>
  </si>
  <si>
    <t xml:space="preserve">  Համաշխարհային բանկի աջակցությամբ իրականացվող առևտրի և ենթակառուցվածքների զարգացման ծրագիր </t>
  </si>
  <si>
    <t xml:space="preserve"> Համաշխարհային բանկի աջակցությամբ իրականացվող առևտրի և ենթակառուցվածքների զարգացման ծրագիր </t>
  </si>
  <si>
    <t xml:space="preserve"> Մասնագիտացված միավոր </t>
  </si>
  <si>
    <t xml:space="preserve"> Արտահանողների զարգացման դրամաշնորհների  շահառուների թիվ (թիվ) - (գումարային) </t>
  </si>
  <si>
    <t xml:space="preserve"> Նորարարության զարգացման և մարզային համաֆինանսավորվող դրամաշնորհային ծրագրերի իրականացում (թիվ) - (գումարային) </t>
  </si>
  <si>
    <t xml:space="preserve"> Հաստատված ՊՄԳ նախաձեռնությունների հայեցակարգերի թիվ    (թիվ) </t>
  </si>
  <si>
    <t xml:space="preserve"> Արտահանողների զարգացման դրամաշնորհների կին շահառուների թիվ (տոկոս) </t>
  </si>
  <si>
    <t>Ժամկետային</t>
  </si>
  <si>
    <t xml:space="preserve"> ՀԱՄ-ի կողմից տրված հավաստագրումներ  կատարված միջազգային գործելակերպին համապատասխան  (տարեկան) (թիվ) </t>
  </si>
  <si>
    <t xml:space="preserve">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 </t>
  </si>
  <si>
    <t xml:space="preserve"> Պետական մարմինների կողմից օգտագործվող ոչ ֆինանսական ակտիվների հետ գործառնություններ </t>
  </si>
  <si>
    <t xml:space="preserve"> Ակտիվն օգտագործող կազմակերպության անվանումը՛ </t>
  </si>
  <si>
    <t xml:space="preserve"> ՍՉԱՄ-ի լաբորատորիաների և այլ տարածքների վերանորոգում (տոկոս) </t>
  </si>
  <si>
    <t xml:space="preserve"> Ինժեներական քաղաքի տարածքի բարեկարգում և ենթակառուցվածքների կառուցում (տոկոս) </t>
  </si>
  <si>
    <t xml:space="preserve"> Ինժեներական բիզնես Աքսելատորի շենքի կառուցում (տոկոս) </t>
  </si>
  <si>
    <t xml:space="preserve"> Կիբեռանվտանգության ինկուբատորի դեմո լաբորատորիայի տարածքի վերանորոգում   (տոկոս) </t>
  </si>
  <si>
    <t xml:space="preserve">  Համաշխարհային բանկի աջակցությամբ իրականացվող առևտրի և ենթակառուցվածքների զարգացման ծրագրի շրջանակներում սարքավորումների ձեռքբերում </t>
  </si>
  <si>
    <t xml:space="preserve"> Համաշխարհային բանկի աջակցությամբ իրականացվող առևտրի և ենթակառուցվածքների զարգացման ծրագրի շրջանակներում սարքավորումների ձեռքբերում </t>
  </si>
  <si>
    <t xml:space="preserve"> Ծառայությունը մատուցող կազմակերպություն(ների) անվանում(ներ)ը՛ </t>
  </si>
  <si>
    <t xml:space="preserve"> ՀՀ վարչապետի աշխատակազմ </t>
  </si>
  <si>
    <t xml:space="preserve"> ՍՉԱՄ նավթամթերքների թեստավորման լաբորատորիայի համար սարքավորումների ձեռքբերում (տոկոս) </t>
  </si>
  <si>
    <t xml:space="preserve"> ՍՉԱՄ-ի համար կահույք (տոկոս) </t>
  </si>
  <si>
    <t xml:space="preserve"> Ինժեներական քաղաքի արդյունաբերական ընդլայնված հետազոտությունների լաբորատորիաների համար սարքավորումներ (տոկոս) </t>
  </si>
  <si>
    <t xml:space="preserve"> Կիբերանվտանգության ինկուբատորի լաբորատորիաների և ցանցի տեղադրման համար համակարգչային սարքավորումներ (տոկոս) </t>
  </si>
  <si>
    <t xml:space="preserve"> Կիբերանվտանգության ինկուբատորի լաբորատորիաների համար IBM  լիցենզիաների ձեռքբերում, տեղադրում, ուսուցում և երաշխիքային սպասարկում (տոկոս) </t>
  </si>
  <si>
    <t xml:space="preserve"> Կիբերանվտանգության ինկուբատորի դեմո լաբորատորիայի համար ցանցային սարքավորումների ձեռք բերում և ցանցի տեղադրում (տոկոս) </t>
  </si>
  <si>
    <t xml:space="preserve"> Կիբերանվտանգության ինկուբատորի կրթական լաբորատորիաների համար համակարգչային սարքավորումներ (տոկոս) </t>
  </si>
  <si>
    <t xml:space="preserve"> Կիբերանվտանգության ինկուբատորի համար կահույք և գրասենյակային այլ պարագաներ ( տոկոս) </t>
  </si>
  <si>
    <t xml:space="preserve"> Հայաստանի գերհամակարգչային համակարգի արդիականացում և տեղադրում ( տոկոս) </t>
  </si>
  <si>
    <t xml:space="preserve"> Բարձր տեխնոլոգիական արդյունաբերության բնագավառում պետական քաղաքականության մշակում, ծրագրերի համակարգում և մոնիտորինգ </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</si>
  <si>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 </t>
  </si>
  <si>
    <t xml:space="preserve"> Բարձր տխնոլոգիաների, ռազմարդյունաբերության, թվայնացման, կիբ.անգության, ինովացիոն տեխ-ների, կապի, փոստի, համացանցի և տիեզերական  բնագավառներում պետական քաղաքականության մշակում,   մոնիտորինգի և աջակց.ծառայություններ, ծրագրերի համակարգում </t>
  </si>
  <si>
    <t xml:space="preserve"> ԲԳԿ-ի գծով հաստատված բյուջեի նկատմամբ կատարման նվազագույն տոկոս </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</si>
  <si>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 </t>
  </si>
  <si>
    <t xml:space="preserve"> Ոլորտի քաղաքականության, խորհրդատվության, մոնիտորինգի, գնման և աջակցության ծառայություններ </t>
  </si>
  <si>
    <t xml:space="preserve"> Մասնագիտացված կազմակերպություն </t>
  </si>
  <si>
    <t xml:space="preserve"> Ռադիոկապի կարգավորման և կանոնակարգման գծով աշխատանքների իրականացում, հատ </t>
  </si>
  <si>
    <t xml:space="preserve"> 3 </t>
  </si>
  <si>
    <t xml:space="preserve"> Ռադիոեթերի մոնիթորինգի և չափումների գծով աշխատանքների իրականացում, հատ </t>
  </si>
  <si>
    <t xml:space="preserve"> Ռադիոհաճախականային տիրույթի մաքրության ապահովում, տոկոս </t>
  </si>
  <si>
    <t xml:space="preserve">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 </t>
  </si>
  <si>
    <t xml:space="preserve"> Հայաստանի Հանրապետությունում մուլտիպլեքսի արբանյակային տարածման համար արբանյակային ունակության վարձակալում, հատ </t>
  </si>
  <si>
    <t xml:space="preserve"> Հանրապետական սփռման մուլտիպլեքսի արբանյակային կապուղով ապահովող թվային կայանների թիվը, հատ </t>
  </si>
  <si>
    <t xml:space="preserve"> ՀՀ ողջ տարածքում հեռուստահեռարձակման ծածկույթը, տոկոս </t>
  </si>
  <si>
    <t xml:space="preserve"> Հանրապետական սփռման մուլտիպլեքսի հաղորդումն արբանյակային կապուղով ապահովման մասնաբաժինը, տոկոս </t>
  </si>
  <si>
    <t xml:space="preserve"> Տվյալների փոխանակման միջգերատեսչական կապի ապահովում </t>
  </si>
  <si>
    <t xml:space="preserve"> Հայաստանի Հանրապետությունում պետական մարմինների  տվյալների փոխանակման կապի ապահովում և սպասարկում </t>
  </si>
  <si>
    <t xml:space="preserve"> Սպասարկվող պետական մարմիների քանակ, հատ </t>
  </si>
  <si>
    <t xml:space="preserve"> Ինտերնետային կապի անխափան աշխատանք, հանրությանը հասանելիություն, տոկոս </t>
  </si>
  <si>
    <t xml:space="preserve"> Ինտերնետային կապի ապահովում, օր </t>
  </si>
  <si>
    <t xml:space="preserve"> ՀՀ տարածքում բազային և շարժական ռադիոմոնիտորինգի համակարգի ներդրում </t>
  </si>
  <si>
    <t xml:space="preserve"> ՀՀ ողջ տարածքում  շուրջօրյա մշտադիտարկում </t>
  </si>
  <si>
    <t xml:space="preserve"> Այլ պետական կազմակերպությունների կողմից օգտագործվող ոչ ֆինանսական ակտիվների հետ գործառնություններ </t>
  </si>
  <si>
    <t xml:space="preserve">  Մասնագիտացված կազմակերպություն </t>
  </si>
  <si>
    <t xml:space="preserve"> Գլխավոր կայան, հատ </t>
  </si>
  <si>
    <t xml:space="preserve"> Չսպասարկվող կայան, հատ </t>
  </si>
  <si>
    <t xml:space="preserve"> Շարժական կայան, հատ </t>
  </si>
  <si>
    <t xml:space="preserve"> Ք. Երևանի կենտրոնական մասի մշտադիտարկում Ժամ/օր </t>
  </si>
  <si>
    <t>24/7</t>
  </si>
  <si>
    <t xml:space="preserve"> Օժանդակ ենթակառուցվածքների ստեղծում, հատ  </t>
  </si>
  <si>
    <r>
      <t>ՄԱՍ 4. ՊԵՏԱԿԱՆ ՄԱՐՄՆԻ ԳԾՈՎ ԱՐԴՅՈՒՆՔԱՅԻՆ (ԿԱՏԱՐՈՂԱԿԱՆ) ՑՈՒՑԱՆԻՇՆԵՐԸ</t>
    </r>
    <r>
      <rPr>
        <vertAlign val="superscript"/>
        <sz val="8"/>
        <color theme="1"/>
        <rFont val="Calibri"/>
        <family val="2"/>
        <scheme val="minor"/>
      </rPr>
      <t xml:space="preserve"> 21</t>
    </r>
  </si>
  <si>
    <r>
      <t>Միջոցառումն իրականացնողի անվանումը</t>
    </r>
    <r>
      <rPr>
        <sz val="8"/>
        <color rgb="FF000000"/>
        <rFont val="GHEA Grapalat"/>
        <family val="3"/>
      </rPr>
      <t>՝</t>
    </r>
  </si>
  <si>
    <t>Ուսումնական ծրագրերի, սեմինարների, տարբեր փուլերի ու մակարդակների կարճաժամկետ ու երկարաժամկետ դասընթացների (այդ թվում՝ հեռավար եղանակով) քանակը, հատ</t>
  </si>
  <si>
    <t>2023 թվականի միջազգային ցուցահանդեսներին մասնակցության կանխավճար</t>
  </si>
  <si>
    <t xml:space="preserve"> Բարձր տեխնոլոգիական ոլորտում արտասահմանում անցկացվելիք վերապատրաստման շահառուների թիվը, մարդ </t>
  </si>
  <si>
    <t xml:space="preserve">  Պետական աջակցություն ՏՏ ոլորտում գործունեություն իրականացնող առևտրային կազմակերպություններին և անհատ ձեռնարկատերերին</t>
  </si>
  <si>
    <t>Տեղեկատվական տեխնոլոգիաների ոլորտում գործունեություն իրականացնող պետական աջակցույուն ստացող առևտրային կազմակերպություններիև անհատ ձեռնարկատերերի թիվը, հատ</t>
  </si>
  <si>
    <t>Կնքված պայմանագրերի թիվը, հատ</t>
  </si>
  <si>
    <t>Շահառու կազմակերպությունների թիվը, հատ</t>
  </si>
  <si>
    <t>Կնքվող պայմանագրերի թիվը, հատ</t>
  </si>
  <si>
    <t>ամենօրյա</t>
  </si>
  <si>
    <t>Միջոցառումն իրականացնողի անվանումը՝</t>
  </si>
  <si>
    <r>
      <t>Միջոցառման ավարտի տարեթիվը</t>
    </r>
    <r>
      <rPr>
        <i/>
        <vertAlign val="superscript"/>
        <sz val="8"/>
        <color theme="1"/>
        <rFont val="GHEA Grapalat"/>
        <family val="3"/>
      </rPr>
      <t>23</t>
    </r>
  </si>
  <si>
    <t xml:space="preserve"> Համակարգչային բազային գիտելիքների համար պատրաստվող կայքերի քանակը, հատ </t>
  </si>
  <si>
    <t xml:space="preserve"> Կիբեռգրագիտության ուսուցողական հոլովակների քանակը, հատ </t>
  </si>
  <si>
    <t>մինչև 4</t>
  </si>
  <si>
    <t xml:space="preserve"> Ինկուբացիոն ծրագրերի թիվը,  հատ </t>
  </si>
  <si>
    <t xml:space="preserve"> Ինկուբացիոն ծրագրի շահառուների թիմերի թիվը, հատ </t>
  </si>
  <si>
    <t xml:space="preserve"> Ինկուբացիոն ծրագրի շահառուների թիվը, հատ </t>
  </si>
  <si>
    <t xml:space="preserve">«Գաղափարի փուլում գտնվող պրոդուկտների համար» դրամաշնորհների տեսքով ֆինանսավորում ստացող կազմակերպությունների թիվը, հատ </t>
  </si>
  <si>
    <t xml:space="preserve"> «Շուկա մուտք գործելու փուլում գտնվող պրոդուկտների համար» դրամաշնորհների տեսքով ֆինանսավորում ստացող կազմակերպությունների թիվը, հատ </t>
  </si>
  <si>
    <t xml:space="preserve"> Ծրագրի ֆինանսական աուդիտ, (հատ) </t>
  </si>
  <si>
    <t xml:space="preserve"> Ծրագրի իրականացման հետ կապված խորհրդատվությունների (պայմանագրերի) քանակը, հատ </t>
  </si>
  <si>
    <t xml:space="preserve"> Ինժեներական բիզնես Աքսելատորի շենքի, ԻՔ ջրավազանի և տեսահսկման-տեսահաղորդակցման համակարգի կառուցում (տոկոս) </t>
  </si>
  <si>
    <t xml:space="preserve"> Շինարարությունների հետ կապված խորհրդատվությունների (պայմանագրերի) քանակը, հատ </t>
  </si>
  <si>
    <t xml:space="preserve"> Հայաստանի ազգային պոլիտ»խնիկական համալսարանի (ՀԱՊՀ) Գյումրու նոր մասնաճյուղի շենքերի վերակառուցում (տոկոս) </t>
  </si>
  <si>
    <t xml:space="preserve"> Սպասարկվող կայան,լրակազմ հատ </t>
  </si>
  <si>
    <t xml:space="preserve"> Շարժական կայան, լրակազմ հատ </t>
  </si>
  <si>
    <t xml:space="preserve"> 1100</t>
  </si>
  <si>
    <t>Բարձր տեխնոլոգիաների, ռազմարդյունաբերության, թվայնացման, կիբեռանվտանգության, ինովացիոն տեխնոլոգիաների, կապի, փոստի, համացանցի (ինտերնետի) և տիեզերական բնագավառներում պետական քաղաքականության մշակում՝ ծրագրերի համակարգում և մոնիտորինգ</t>
  </si>
  <si>
    <t>Բարձր տեխնոլոգիաների, թվայնացման, կիբեռանվտանգության, ինովացիոն տեխնոլոգիաների, կապի, փոստի, համացանցի (ինտերնետի) և տիեզերական   բնագավառներում  պետական քաղաքականության մշակում՝ խորհրդատվական՝ մոնիտորինգի և աջակցության ծառայություններ՝ ծրագրերի համակարգում</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</si>
  <si>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</si>
  <si>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 xml:space="preserve"> 1043</t>
  </si>
  <si>
    <t>Բարձր տեխնոլոգիական արդյունաբերության էկոհամակարգի և շուկայի զարգացման ծրագիր</t>
  </si>
  <si>
    <t xml:space="preserve">Մասնագետների պատրաստման ԲՈՒՀ-մասնավոր հատված համագործակցություն </t>
  </si>
  <si>
    <t xml:space="preserve">Շուկաների զարգացում և միջազգային համագործակցություն
</t>
  </si>
  <si>
    <t xml:space="preserve"> Պաշտպանության բնագավառում գիտական և գիտատեխնիկական նպատակային հետազոտություններ </t>
  </si>
  <si>
    <t xml:space="preserve"> 1164</t>
  </si>
  <si>
    <t>Երևան</t>
  </si>
  <si>
    <t>ՀՀ տարածքում բազային և շարժական ռադիոմոնիտորինգի համակարգի ներդրում</t>
  </si>
  <si>
    <t xml:space="preserve"> Միջոցառման տեսակը` </t>
  </si>
  <si>
    <t xml:space="preserve"> Շահառուների ընտրության չափանիշները </t>
  </si>
  <si>
    <t xml:space="preserve"> Տեղեկատվական տեխնոլոգիաների ոլորտում գործունեությունիրականացնող կազմակերպություններ և անհատ ձեռնարկատերեր </t>
  </si>
  <si>
    <t xml:space="preserve"> Միջոցառման անվանումը` </t>
  </si>
  <si>
    <t xml:space="preserve"> Թվային ծառայությունների ձեռքբերում </t>
  </si>
  <si>
    <t xml:space="preserve"> Նկարագրությունը` </t>
  </si>
  <si>
    <t xml:space="preserve"> Պետական գերատեսչությունների համար միասնական թվային ծառայությունների ձեռքբերում </t>
  </si>
  <si>
    <t xml:space="preserve"> Միջոցառումն իրականացնողի անվանումը </t>
  </si>
  <si>
    <t xml:space="preserve">ՀՀ բարձր տեխնոլոգիական արդյունաբերության նախարարության իրավասության մասով խաչվող քաղաքականություններ առկա չեն </t>
  </si>
  <si>
    <t>04</t>
  </si>
  <si>
    <t>01</t>
  </si>
  <si>
    <t>03</t>
  </si>
  <si>
    <t>02</t>
  </si>
  <si>
    <t>06</t>
  </si>
  <si>
    <t>08</t>
  </si>
  <si>
    <t>ՀՀ տարածքում բազային և շարժական ռադիոմոնիտորինգի համակարգի ներդրում*</t>
  </si>
  <si>
    <t>Այլ ընթացիկ դրամաշնորհներ/  4639</t>
  </si>
  <si>
    <t>Ընդհանուր բնույթի այլ ծառայություններ/ 4239</t>
  </si>
  <si>
    <t>Այլ ծախսեր/ 4861</t>
  </si>
  <si>
    <t>Այլ մեքենա և սարքավորումներ/ 5129</t>
  </si>
  <si>
    <r>
      <t>Գործառական դասակարգման</t>
    </r>
    <r>
      <rPr>
        <vertAlign val="superscript"/>
        <sz val="8"/>
        <color theme="1"/>
        <rFont val="Calibri"/>
        <family val="2"/>
        <scheme val="minor"/>
      </rPr>
      <t xml:space="preserve"> 27</t>
    </r>
  </si>
  <si>
    <t xml:space="preserve">Կապի ծառայություններ/4214  </t>
  </si>
  <si>
    <t xml:space="preserve">  Համակարգչային ծառայություններ/ 4232</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</si>
  <si>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</si>
  <si>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 xml:space="preserve">Նախարարության և Ռազմարդյունաբերության կոմիտեի պահպանման ծախսերը՝ ըստ տնտեսագիտական դասկարգման հոդվածների ներկայացված է առանձին </t>
  </si>
  <si>
    <t>Ընթացիկ դրամաշնորհներ պետական և համայնքների ոչ առևտրային կազմակերպություններին/4637</t>
  </si>
  <si>
    <t>Վարչական սարքավորումներ/5122</t>
  </si>
  <si>
    <t>հազար ԱՄՆ դոլար</t>
  </si>
  <si>
    <t>Համաշխարհային բանկի աջակցությամբ իրականացվող առևտրի և ենթակառուցվածքների
 զարգացման ծրագիր</t>
  </si>
  <si>
    <t>ԸՆԴԱՄԵՆԸ ԾԱԽՍԵՐ</t>
  </si>
  <si>
    <t>31.05.2024թ․</t>
  </si>
  <si>
    <t>ԸՆԹԱՑԻԿ ԾԱԽՍԵՐ</t>
  </si>
  <si>
    <t>ԱՅԼ ԾԱԽՍԵՐ</t>
  </si>
  <si>
    <t>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t>
  </si>
  <si>
    <t>ՈՉ ՖԻՆԱՆՍԱԿԱՆ ԱԿՏԻՎԵՐԻ ԳԾՈՎ ԾԱԽՍԵՐ</t>
  </si>
  <si>
    <t>ՀԻՄՆԱԿԱՆ ՄԻՋՈՑՆԵՐ</t>
  </si>
  <si>
    <t>ՇԵՆՔԵՐ ԵՎ ՇԻՆՈՒԹՅՈՒՆՆԵՐ</t>
  </si>
  <si>
    <t>Շենքերի և շինությունների շինարարություն</t>
  </si>
  <si>
    <t>Համաշխարհային բանկի աջակցությամբ իրականացվող առևտրի և ենթակառուցվածքների
 զարգացման ծրագրի շրջանակներում սարքավորումների ձեռքբերում</t>
  </si>
  <si>
    <t>ՄԵՔԵՆԱՆԵՐ ԵՎ ՍԱՐՔԱՎՈՐՈՒՄՆԵՐ</t>
  </si>
  <si>
    <t>Վարչական սարքավորումներ</t>
  </si>
  <si>
    <t xml:space="preserve"> Այլ մեքենաներ և սարքավորումներ</t>
  </si>
  <si>
    <t>հազար ՀՀ դրամ</t>
  </si>
  <si>
    <t>ՀՀ սեփականությունը հանդիսացող թվային հեռարձակման ցանցի կենսունակության ապահովում</t>
  </si>
  <si>
    <t>Հեռահաղորդակցության ապահովում</t>
  </si>
  <si>
    <t>2024-2026</t>
  </si>
  <si>
    <t xml:space="preserve">«Էլեկտրոնային հաղորդակցության մասին¦ ՀՀ օրենքի  4-րդ հոդվածի 1-ին մասի12-րդ կետ
 ՀՀ կառավարության 06.10.2006թ.«Հեռահաղորդակցության հանրապետական կենտրոն »պետական ոչ առևտրային կազմակերպության ստեղծելու մասին¦ թիվ 1807-Ն որոշում
</t>
  </si>
  <si>
    <t>ՄԱԿ-ի «Կայուն զարգացման 2030 օրակարգում» ներառված կայուն զարգացման 9-րդ նպատակի հետ (Արդյունաբերություն, նորարարություն և ենթակառուցվածքներ)՝ 9.գ կետ «Զգալիորեն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մինչև 2020թ,»</t>
  </si>
  <si>
    <t xml:space="preserve">ՀՀ հաճախություն
ների բաշխումների աղյուսակի կազմում, ՌԷՄ-երի և ԲՀՍ-ների տեղադրման, փորձաքննության անցկացում, եթերի խանգարման աղբյուրների հայտնաբերում և վերացում
</t>
  </si>
  <si>
    <t>ՀՀ Կառավարության 2013 թվականի հունիսի 20-ի նիստի թիվ 24 արձանագրային որոշմամբ հաստատված «Հայաստանի Հանրապետությունում վերգետնյա թվային հեռուստահեռարձակման համակարգի ներդրման գործընթացի իրականացման ծրագիր։
ՀՀ կառավարության 2021 թվականի նոյեմբերի 18-ի N 1902-Լ որոշման N 1 հավելվածի ՀՀ կառավարության 2021-2026 թվականների գործունեության միջոցառումների ծրագրի ՀՀ բարձր տեխնոլոգիական  արդյունաբերության նախարարության բաժնի 31-րդ կետի 32.4 ենթակետ</t>
  </si>
  <si>
    <t xml:space="preserve">
ՀՀ ողջ տարածքում  շուրջօրյա մշտադիտարկում</t>
  </si>
  <si>
    <t xml:space="preserve">«Էլեկտրոնային հաղորդակցության մասին» ՀՀ օրենքի 4-րդ հոդվածի 1-ին մասի 15.1 կետ:
ՀՀ կառավարության 06.10.2006թ.
«Հեռահաղորդակցության հանրապետական կենտրոն պետական ոչ առևտրային կազմակերպության ստեղծելու մասին» 
թիվ 1807-Ն որոշում:
ՀՀ կառավարության 03.10.2019 թ. §Հայաստանի Հանրապետության տարածքում բազային և շարժական ռադիոմոնիթորինգի համակարգի ներդրման ծրագրին հավանություն տալու մասին¦ թիվ 1346-Լ որոշում:
ՀՀ կառավարության  18.11.2021թ. «Հայաստանի Հանրապետության կառավարության 2021-2026 թվականների գործունեության միջոցառումների ծրագիրը հաստատելու մասին»  թիվ 1902-Լ որոշման  ՀՀ բարձր տեխնոլոգիական արդյունաբերության նախարարության բաժնի  31-րդ կետի 31.1 ենթակետ:
</t>
  </si>
  <si>
    <t>ՄԱԿ-ի «Կայուն զարգացման 2030 օրակարգում» ներառված կայուն զարգացման 9-րդ նպատակի հետ (Արդյունաբերություն, նորարարություն և ենթակառուցվածքներ)՝ 9.գ կետ «Զգալիորեն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մինչև 2020թ,»:</t>
  </si>
  <si>
    <t xml:space="preserve">Վարձակալությունից «ՀՀԿ» ՊՈԱԿ-ի, ՀՀ ԿԱ պետական գույքի կառ. Վարչության և կապի օպերատորների հետ կնքված պայմանագրերի հիման վրա </t>
  </si>
  <si>
    <t>ՀՀ բնակավայրերում հեռուստահե-ռարձակման ապահովում</t>
  </si>
  <si>
    <t xml:space="preserve">
Եթերի մաքրության ապահովում</t>
  </si>
  <si>
    <t>Պատրաստված կադրերի արտահոսքի ռիսկ և համապատասխան որակավորում ունեցող մասնագետների պակասի ռիսկ</t>
  </si>
  <si>
    <t xml:space="preserve">Շուկայում համապատասխան որակավորում ունեցող մասնագետների պահանջարկի ավելացում, առկա մասնագետների որակավորման բարձրացման անհրաժեշտության ավելացում </t>
  </si>
  <si>
    <t>Վերապատրաստում անցած մասնագետների</t>
  </si>
  <si>
    <t>Խրախուսում, առաջնահերթությունների տրամադրում, ուղեղների ներհոսքին ուղղված միջոցառումների իրականացում</t>
  </si>
  <si>
    <t>Վերապատրաստման ծրագրին համապատասխան ուսուցման նյութերի, ծրագրերի հնարավոր ձախողուման ռիսկ</t>
  </si>
  <si>
    <t>Արդի պահանջներին ոչ համապատասխան մասնագետների պատրաստում</t>
  </si>
  <si>
    <t>Մեթոդաբանության շարունակական կատարելագործումմ ժամանակակից ծրագրերի ներդրում, մշակում, վերահսկողության իրականացում</t>
  </si>
  <si>
    <t>Պետական և մասնավոր հատվածների, ինչպես նաև դոնորների կողմից ոչ բավարար ֆինանսական միջոցների հատկացման ռիսկ</t>
  </si>
  <si>
    <t xml:space="preserve">Ռազմավարական նպատակների իրագործման խաթարում` թիրախային արդյունքային ցուցանիշների զգալի շեղման առաջացում   </t>
  </si>
  <si>
    <t>Ֆինանսավորման այլընտրանքային աղբյուրների դիտարկում, մասնավոր հատվածի ներգրավում</t>
  </si>
  <si>
    <t>Բարձր տեխնոլոգիաների համաշխարհային տնտեսության միտումների և զարգացումների կտրուկ փոփոխությունների ռիսկ</t>
  </si>
  <si>
    <t xml:space="preserve">Արդյունքային ցուցանիշների և ոլորտի նպատակների փոփոխություն </t>
  </si>
  <si>
    <t>Մշտապես ուսումնասիրել ոլորտի զարգացման միտումները, հեռանկարները, համաշխարհային տնտեսության ուղղվածությունը</t>
  </si>
  <si>
    <t>Ոչ ամբողջական տեղեկատվության ստացման հետևանքով սխալ կանխատեսման ռիսկ</t>
  </si>
  <si>
    <t>Ակնկալվող արդյունքների չիրականացում, նախատեսված ֆինանսական միջոցների չբավարարում</t>
  </si>
  <si>
    <t>Տեղեկատվական վիճակագրական ցուցանիշների հավաքարման ուղղությամբ միջոցառումների իրականացում, տեղեկատվական բազայի ստեղծում</t>
  </si>
  <si>
    <t>Թերֆինանսավորման ռիսկ</t>
  </si>
  <si>
    <t>Բյուջետային միջոցների օպտիմալ ծախսման ուղղությամբ աշխատանքների իրականացում, այլ աղբյուրներից միջոցների ներգրավում</t>
  </si>
  <si>
    <t xml:space="preserve">Նախատեսվում է 2024 թվականին ավարտին հասցնել  ՀՀ տարածքում բազային և շարժական ռադիոմոնիտորինգի համակարգի ներդրման ծրագիրը, որի համար համաձայն կնքված պայմանագրի կնախատեսվի 1.7 մլրդ դրամ: Բացի այդ, որպես նոր նախաձեռնություն նախատեսվում է նախարարության սերվերային համակարգի ամբողջությամբ վերափոխում, նոր համակարգի ձեռքբերում, որի համար ըստ նախնական գնահատականների կպահանձվի 1.0 մլրդ դրամ: Ծրագիրը կներկայացվի սահմանված կարգով: </t>
  </si>
  <si>
    <t xml:space="preserve">2024-2026թթ ՄԺԾԾ հայտում սկզբունքային փոփոխություններ չեն նախատեսվում: Հիմնական փոփոխությունները վերաբերվում են նոր նախաձեռնությունններին. Նախատեսվում են թվայնացման 5 նոր միջոցառումներ: </t>
  </si>
  <si>
    <t xml:space="preserve">ՀՀ Կառավարությունը նպատակադրվել է Հայաստանը դարձնել բարձր տեխնոլոգիական, արդյունաբերական երկիր, որին հասնելու ուղիներից է բարձր տեխնոլոգիաների, կապի, թվայնացման և ռազմարդյունաբերական համալիրի զարգացումը` զինված ուժերի մարտունակության ու պաշտպանունակության բարձրացումը, տնտեսական աճը, գիտական և տեխնոլոգիական առաջընթացը։
2024-2026թթ.ոլորտի աշխատանքն ուղղված է լինելու հետևյալ  հիմնական նպատակների  (ուղենիշների) կատարմանը`
1) Պաշտպանական տեխնոլոգիաների զարգացում` ռազմարդյունաբերություն, գիտահետազոտական ծրագրեր, տեխնոլոգիաների ներդրում  
2) Բարձր տեխնոլոգիական արդյունաբերության զարգացում, ստարտափ և ինժեներական էկոհամակարգի զարգացում, Հայաստանը որպես տարածաշրջանային կենտրոնի վերածում
3) Արտաքին շուկաներում արտադրանքի ներկայացում, տնտեսության և կառավարման համակարգի թվայնացում
4) Տիեզերական գործունեության բնագավառում Հայաստանի հեղինակության բարձրացում, տիեզերալուսանկարների ձեռքբերում և մշակում 5) Հեռահաղորդակցության և կապի կանոնակարգում:        </t>
  </si>
  <si>
    <r>
      <t xml:space="preserve">ՀՀ կառավարության 2019թ. փետրվարի 8-ի N 65-Ա որոշում, ՀՀ կառավարության 2021 թվականի նոյեմբերի18-ի N 1902-Լ որոշում                                                                                                                        </t>
    </r>
    <r>
      <rPr>
        <sz val="11"/>
        <color rgb="FFFF0000"/>
        <rFont val="Calibri"/>
        <family val="2"/>
        <scheme val="minor"/>
      </rPr>
      <t/>
    </r>
  </si>
  <si>
    <t>9.  «Արդյունաբերություն, նորարարություն և ենթակառուցվածքներ»                                                                                                                                                                                                                                                                                                                                                           9.3 Փոքրածավալ արդյունաբերական և այլ ձեռնարկությունների համար, մասնավորապես զարգացող երկրներում, ավելի հասանելի դարձնել ֆինանսական ծառայությունները, այդ թվում՝ մատչելի վարկերը, մեծացնել դրանց ինտեգրումը արժեքի շղթաներում և շուկաներում
9.4 Մինչև 2030 թ. արդիականացնել ենթակառուցվածքները և վերազինել ձեռնարկությունները՝ դրանք դարձնելու կայուն՝ ռեսուրսների օգտագործման ավելի բարձր արդյունավետությամբ և մաքուր, շրջակա միջավայրի համար անվտանգ տեխնոլոգիաների և գործընթացների առավել լայն ընդունմամբ՝ բոլոր երկրների ձեռնարկած գործողությունների շնորհիվ՝ իրենց համապատասխան հզորությունների համաձայն
9.5 Ընդլայնել գիտահետազոտական աշխատանքները, արդիականացնել տեխնոլոգիական հնարավորությունները արդյունաբերության ճյուղերում բոլոր՝ մասնավորապես՝ զարգացող երկրներում, այդ թվում՝ մինչև 2030 թ. խրախուսել նորարարությունները և էապես ավելացնել գիտահետազոտական և զարգացման ոլորտի աշխատողների թիվը 1 մլն մարդու հաշվով, մեծացնել գիտահետազոտական և զարգացման աշխատանքների վրա կատարվող պետական և մասնավոր ծախսերը</t>
  </si>
  <si>
    <t>Տեխնոլոգիական ձեռներեցության դասընթացի մշակում</t>
  </si>
  <si>
    <t>Տեխնոլոգիական ձեռներեցության դասընթացի իրականացում, ծրագրերի քանակը, ԲՈՒՀ-երի քանակը հատ</t>
  </si>
  <si>
    <t xml:space="preserve">Շուկա մուտք գործելու փուլում գտնվող պրոդուկտների համար ֆինանսավորում ստացող կազմակերպությունների թիվը, հատ </t>
  </si>
  <si>
    <t>«Գաղափարից բիզնես» հաղորդաշարի իրականացում, քանակը, հատ</t>
  </si>
  <si>
    <t>Կապիտալի ֆինանսավորմանն ուղղված միջոցառումների քանակը, հատ</t>
  </si>
  <si>
    <t>Ինկուբացիոն ծրագրի հաղթող կազմակերպությունների քանակը, հատ</t>
  </si>
  <si>
    <t>Աքսելերացիոն ծրագրի հաղթող կազմակերպությունների քանակը, հատ</t>
  </si>
  <si>
    <t>«Ներուժ» ծրագրի հաղթող կազմակերպությունների քանակը, հատ</t>
  </si>
  <si>
    <t>«Հայկական վիրտուալ կամուրջ» ծրագրի հաղթող կազմակերպությունների քանակը, հատ</t>
  </si>
  <si>
    <t>Կլաստերային միջոցառումների քանակը, հատ</t>
  </si>
  <si>
    <t>Թեմատիկ հաքաթոններ միոջացոռումների քանակը, հատ</t>
  </si>
  <si>
    <t>Ստարտափ շաբաթ, միջոցառումների քանակը, հատ</t>
  </si>
  <si>
    <t>Համաֆինանսավորվող միջոցառումների քանակը, հատ</t>
  </si>
  <si>
    <t>&gt;4</t>
  </si>
  <si>
    <t>Ð³Û³ëï³ÝÇ ³½գ³ÛÇÝ åáÉÇï»ËÝÇÏ³Ï³Ý Ñ³Ù³Éë³ñ³ÝÇ (ՀԱՊՀ) ¶ÛáõÙñáõ նոր Ù³ëÝ³շենքի համար կահույքի ձեռքբերում</t>
  </si>
  <si>
    <t>Ð³Û³ëï³ÝÇ ³½գ³ÛÇÝ åáÉÇï»ËÝÇÏ³Ï³Ý Ñ³Ù³Éë³ñ³ÝÇ (ՀԱՊՀ) ¶ÛáõÙñáõ մասնաճյուղի համար լաբորատոր սաքավորումների ձեռքբերում</t>
  </si>
  <si>
    <t>Արտաքին աղբյուրներից ֆինանսավորման ծրագրերը ներկայացված են առանձին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</si>
</sst>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0\ _₽_-;\-* #,##0.0\ _₽_-;_-* &quot;-&quot;??\ _₽_-;_-@_-"/>
    <numFmt numFmtId="165" formatCode="_(* #,##0.0_);_(* \(#,##0.0\);_(* &quot;-&quot;??_);_(@_)"/>
    <numFmt numFmtId="166" formatCode="_-* #,##0.0_-;\-* #,##0.0_-;_-* &quot;-&quot;??_-;_-@_-"/>
    <numFmt numFmtId="167" formatCode="_(* #,##0.0_);_(* \(#,##0.0\);_(* &quot;-&quot;?_);_(@_)"/>
    <numFmt numFmtId="168" formatCode="#,##0.0"/>
    <numFmt numFmtId="169" formatCode="_-* #,##0.0\ _֏_-;\-* #,##0.0\ _֏_-;_-* &quot;-&quot;??\ _֏_-;_-@_-"/>
  </numFmts>
  <fonts count="45" x14ac:knownFonts="1">
    <font>
      <sz val="11"/>
      <color theme="1"/>
      <name val="Calibri"/>
      <family val="2"/>
      <scheme val="minor"/>
    </font>
    <font>
      <b/>
      <sz val="12"/>
      <color theme="1"/>
      <name val="GHEA Grapalat"/>
      <family val="3"/>
    </font>
    <font>
      <sz val="8"/>
      <color rgb="FF000000"/>
      <name val="GHEA Grapalat"/>
      <family val="3"/>
    </font>
    <font>
      <i/>
      <sz val="8"/>
      <color rgb="FF000000"/>
      <name val="GHEA Grapalat"/>
      <family val="3"/>
    </font>
    <font>
      <i/>
      <sz val="8"/>
      <color theme="1"/>
      <name val="GHEA Grapalat"/>
      <family val="3"/>
    </font>
    <font>
      <b/>
      <sz val="8"/>
      <color theme="1"/>
      <name val="GHEA Grapalat"/>
      <family val="3"/>
    </font>
    <font>
      <sz val="8"/>
      <color rgb="FF000000"/>
      <name val="Courier New"/>
      <family val="3"/>
    </font>
    <font>
      <sz val="8"/>
      <color theme="1"/>
      <name val="Calibri"/>
      <family val="2"/>
      <scheme val="minor"/>
    </font>
    <font>
      <sz val="8"/>
      <color theme="1"/>
      <name val="GHEA Grapalat"/>
      <family val="3"/>
    </font>
    <font>
      <vertAlign val="superscript"/>
      <sz val="8"/>
      <color theme="1"/>
      <name val="GHEA Grapalat"/>
      <family val="3"/>
    </font>
    <font>
      <b/>
      <i/>
      <sz val="12"/>
      <color theme="1"/>
      <name val="GHEA Grapalat"/>
      <family val="3"/>
    </font>
    <font>
      <sz val="10"/>
      <color theme="1"/>
      <name val="GHEA Grapalat"/>
      <family val="3"/>
    </font>
    <font>
      <sz val="11"/>
      <color theme="1"/>
      <name val="GHEA Grapalat"/>
      <family val="3"/>
    </font>
    <font>
      <b/>
      <sz val="10"/>
      <color theme="1"/>
      <name val="GHEA Grapalat"/>
      <family val="3"/>
    </font>
    <font>
      <sz val="9"/>
      <color theme="1"/>
      <name val="GHEA Grapalat"/>
      <family val="3"/>
    </font>
    <font>
      <b/>
      <i/>
      <vertAlign val="superscript"/>
      <sz val="12"/>
      <color theme="1"/>
      <name val="GHEA Grapalat"/>
      <family val="3"/>
    </font>
    <font>
      <vertAlign val="superscript"/>
      <sz val="9"/>
      <color theme="1"/>
      <name val="GHEA Grapalat"/>
      <family val="3"/>
    </font>
    <font>
      <i/>
      <sz val="9"/>
      <color theme="1"/>
      <name val="GHEA Grapalat"/>
      <family val="3"/>
    </font>
    <font>
      <b/>
      <sz val="10"/>
      <color rgb="FF002060"/>
      <name val="GHEA Grapalat"/>
      <family val="3"/>
    </font>
    <font>
      <b/>
      <sz val="8"/>
      <color rgb="FF002060"/>
      <name val="GHEA Grapalat"/>
      <family val="3"/>
    </font>
    <font>
      <b/>
      <i/>
      <sz val="9"/>
      <color theme="1"/>
      <name val="GHEA Grapalat"/>
      <family val="3"/>
    </font>
    <font>
      <vertAlign val="superscript"/>
      <sz val="8"/>
      <color rgb="FF000000"/>
      <name val="GHEA Grapalat"/>
      <family val="3"/>
    </font>
    <font>
      <b/>
      <vertAlign val="superscript"/>
      <sz val="10"/>
      <color theme="1"/>
      <name val="GHEA Grapalat"/>
      <family val="3"/>
    </font>
    <font>
      <i/>
      <vertAlign val="superscript"/>
      <sz val="8"/>
      <color theme="1"/>
      <name val="GHEA Grapalat"/>
      <family val="3"/>
    </font>
    <font>
      <sz val="11"/>
      <color theme="1"/>
      <name val="Calibri"/>
      <family val="2"/>
      <scheme val="minor"/>
    </font>
    <font>
      <i/>
      <sz val="8"/>
      <name val="GHEA Grapalat"/>
      <family val="3"/>
    </font>
    <font>
      <sz val="8"/>
      <name val="GHEA Grapalat"/>
      <family val="3"/>
    </font>
    <font>
      <i/>
      <sz val="8"/>
      <name val="GHEA Grapalat"/>
      <family val="2"/>
    </font>
    <font>
      <sz val="8"/>
      <name val="GHEA Grapalat"/>
      <family val="2"/>
    </font>
    <font>
      <sz val="10"/>
      <name val="Arial Armenian"/>
      <family val="2"/>
    </font>
    <font>
      <vertAlign val="superscript"/>
      <sz val="8"/>
      <color theme="1"/>
      <name val="Calibri"/>
      <family val="2"/>
      <scheme val="minor"/>
    </font>
    <font>
      <b/>
      <sz val="8"/>
      <color rgb="FFC00000"/>
      <name val="GHEA Grapalat"/>
      <family val="3"/>
    </font>
    <font>
      <i/>
      <sz val="8"/>
      <color theme="1"/>
      <name val="Calibri"/>
      <family val="2"/>
      <scheme val="minor"/>
    </font>
    <font>
      <b/>
      <i/>
      <sz val="8"/>
      <color rgb="FF002060"/>
      <name val="GHEA Grapalat"/>
      <family val="3"/>
    </font>
    <font>
      <sz val="10"/>
      <name val="GHEA Grapalat"/>
      <family val="3"/>
    </font>
    <font>
      <i/>
      <sz val="11"/>
      <color rgb="FF000000"/>
      <name val="GHEA Grapalat"/>
      <family val="3"/>
    </font>
    <font>
      <sz val="11"/>
      <color rgb="FF000000"/>
      <name val="Courier New"/>
      <family val="3"/>
    </font>
    <font>
      <sz val="11"/>
      <color rgb="FFFF0000"/>
      <name val="Calibri"/>
      <family val="2"/>
      <scheme val="minor"/>
    </font>
    <font>
      <i/>
      <sz val="10"/>
      <color rgb="FF000000"/>
      <name val="GHEA Grapalat"/>
      <family val="3"/>
    </font>
    <font>
      <i/>
      <sz val="10"/>
      <color theme="1"/>
      <name val="GHEA Grapalat"/>
      <family val="3"/>
    </font>
    <font>
      <i/>
      <sz val="10"/>
      <name val="Arial Armenian"/>
      <family val="2"/>
    </font>
    <font>
      <b/>
      <i/>
      <sz val="10"/>
      <color theme="1"/>
      <name val="GHEA Grapalat"/>
      <family val="3"/>
    </font>
    <font>
      <i/>
      <sz val="8"/>
      <name val="Arial Armenian"/>
      <family val="2"/>
    </font>
    <font>
      <sz val="11"/>
      <color rgb="FF000000"/>
      <name val="Calibri"/>
      <family val="2"/>
    </font>
    <font>
      <b/>
      <sz val="9"/>
      <color rgb="FF000000"/>
      <name val="GHEA Grapalat"/>
      <family val="3"/>
    </font>
  </fonts>
  <fills count="11">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39997558519241921"/>
        <bgColor rgb="FF95B3D7"/>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5">
    <xf numFmtId="0" fontId="0" fillId="0" borderId="0"/>
    <xf numFmtId="43" fontId="24" fillId="0" borderId="0" applyFont="0" applyFill="0" applyBorder="0" applyAlignment="0" applyProtection="0"/>
    <xf numFmtId="0" fontId="29" fillId="0" borderId="0"/>
    <xf numFmtId="0" fontId="43" fillId="0" borderId="0"/>
    <xf numFmtId="43" fontId="43" fillId="0" borderId="0" applyFont="0" applyFill="0" applyBorder="0" applyAlignment="0" applyProtection="0"/>
  </cellStyleXfs>
  <cellXfs count="333">
    <xf numFmtId="0" fontId="0" fillId="0" borderId="0" xfId="0"/>
    <xf numFmtId="0" fontId="0" fillId="0" borderId="0" xfId="0" applyBorder="1"/>
    <xf numFmtId="0" fontId="13" fillId="0" borderId="0" xfId="0" applyFont="1" applyAlignment="1">
      <alignment vertical="center"/>
    </xf>
    <xf numFmtId="0" fontId="4" fillId="0" borderId="0" xfId="0" applyFont="1" applyBorder="1" applyAlignment="1">
      <alignment horizontal="center" vertical="center" wrapText="1"/>
    </xf>
    <xf numFmtId="0" fontId="0" fillId="0" borderId="0" xfId="0" applyAlignment="1">
      <alignment horizontal="left"/>
    </xf>
    <xf numFmtId="0" fontId="8" fillId="0" borderId="0" xfId="0" applyFont="1" applyBorder="1" applyAlignment="1"/>
    <xf numFmtId="0" fontId="17" fillId="0" borderId="0" xfId="0" applyFont="1" applyBorder="1" applyAlignment="1">
      <alignment vertical="center"/>
    </xf>
    <xf numFmtId="0" fontId="14" fillId="0" borderId="0" xfId="0" applyFont="1" applyBorder="1" applyAlignment="1">
      <alignment vertical="center" wrapText="1"/>
    </xf>
    <xf numFmtId="0" fontId="0" fillId="0" borderId="0" xfId="0" applyBorder="1" applyAlignment="1"/>
    <xf numFmtId="49" fontId="2"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0" borderId="0" xfId="0" applyFont="1" applyBorder="1" applyAlignment="1">
      <alignment vertical="center"/>
    </xf>
    <xf numFmtId="0" fontId="18" fillId="7" borderId="0" xfId="0" applyFont="1" applyFill="1" applyAlignment="1">
      <alignment vertical="center"/>
    </xf>
    <xf numFmtId="0" fontId="19" fillId="7" borderId="0" xfId="0" applyFont="1" applyFill="1" applyBorder="1" applyAlignment="1">
      <alignment vertical="center"/>
    </xf>
    <xf numFmtId="0" fontId="5" fillId="7" borderId="0" xfId="0" applyFont="1" applyFill="1" applyBorder="1" applyAlignment="1">
      <alignment vertical="center"/>
    </xf>
    <xf numFmtId="49" fontId="2" fillId="2" borderId="7" xfId="0" applyNumberFormat="1" applyFont="1" applyFill="1" applyBorder="1" applyAlignment="1">
      <alignment horizontal="center" vertical="center" wrapText="1"/>
    </xf>
    <xf numFmtId="0" fontId="11" fillId="0" borderId="0" xfId="0" applyFont="1" applyAlignment="1">
      <alignment vertical="center"/>
    </xf>
    <xf numFmtId="49" fontId="2" fillId="8" borderId="2" xfId="0" applyNumberFormat="1" applyFont="1" applyFill="1" applyBorder="1" applyAlignment="1">
      <alignment vertical="center" wrapText="1"/>
    </xf>
    <xf numFmtId="49" fontId="6" fillId="8" borderId="3" xfId="0" applyNumberFormat="1" applyFont="1" applyFill="1" applyBorder="1" applyAlignment="1">
      <alignment vertical="center" wrapText="1"/>
    </xf>
    <xf numFmtId="49" fontId="6" fillId="8" borderId="8" xfId="0" applyNumberFormat="1" applyFont="1" applyFill="1" applyBorder="1" applyAlignment="1">
      <alignment vertical="center" wrapText="1"/>
    </xf>
    <xf numFmtId="49" fontId="2" fillId="8" borderId="11" xfId="0" applyNumberFormat="1" applyFont="1" applyFill="1" applyBorder="1" applyAlignment="1">
      <alignment vertical="center"/>
    </xf>
    <xf numFmtId="49" fontId="6" fillId="8" borderId="12" xfId="0" applyNumberFormat="1" applyFont="1" applyFill="1" applyBorder="1" applyAlignment="1">
      <alignment vertical="center" wrapText="1"/>
    </xf>
    <xf numFmtId="0" fontId="4" fillId="6" borderId="1" xfId="0" applyFont="1" applyFill="1" applyBorder="1" applyAlignment="1">
      <alignment vertical="center" wrapText="1"/>
    </xf>
    <xf numFmtId="0" fontId="8" fillId="6" borderId="1" xfId="0" applyFont="1" applyFill="1" applyBorder="1" applyAlignment="1">
      <alignment vertical="center" wrapText="1"/>
    </xf>
    <xf numFmtId="0" fontId="8" fillId="5" borderId="1" xfId="0" applyFont="1" applyFill="1" applyBorder="1" applyAlignment="1">
      <alignment horizontal="center" vertical="center" wrapText="1"/>
    </xf>
    <xf numFmtId="0" fontId="11" fillId="0" borderId="0" xfId="0" applyFont="1" applyBorder="1" applyAlignment="1">
      <alignment vertical="center"/>
    </xf>
    <xf numFmtId="0" fontId="8" fillId="8" borderId="1" xfId="0" applyFont="1" applyFill="1" applyBorder="1" applyAlignment="1">
      <alignment horizontal="center" vertical="center" wrapText="1"/>
    </xf>
    <xf numFmtId="0" fontId="8" fillId="6" borderId="1" xfId="0" applyFont="1" applyFill="1" applyBorder="1" applyAlignment="1">
      <alignment horizontal="justify" vertical="center" wrapText="1"/>
    </xf>
    <xf numFmtId="0" fontId="8" fillId="8" borderId="1" xfId="0" applyFont="1" applyFill="1" applyBorder="1" applyAlignment="1">
      <alignment vertical="center" wrapText="1"/>
    </xf>
    <xf numFmtId="0" fontId="8" fillId="6" borderId="1" xfId="0" applyFont="1" applyFill="1" applyBorder="1" applyAlignment="1">
      <alignment horizontal="center" vertical="center" wrapText="1"/>
    </xf>
    <xf numFmtId="0" fontId="5" fillId="8" borderId="1" xfId="0" applyFont="1" applyFill="1" applyBorder="1" applyAlignment="1">
      <alignment vertical="center" wrapText="1"/>
    </xf>
    <xf numFmtId="0" fontId="8" fillId="0" borderId="0" xfId="0" applyFont="1" applyBorder="1" applyAlignment="1">
      <alignment vertical="center"/>
    </xf>
    <xf numFmtId="0" fontId="8" fillId="6" borderId="7" xfId="0" applyFont="1" applyFill="1" applyBorder="1" applyAlignment="1">
      <alignment vertical="center" textRotation="90" wrapText="1"/>
    </xf>
    <xf numFmtId="0" fontId="8" fillId="6"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0" xfId="0" applyFont="1" applyAlignment="1">
      <alignment vertical="center"/>
    </xf>
    <xf numFmtId="0" fontId="1" fillId="0" borderId="0" xfId="0" applyFont="1" applyAlignment="1">
      <alignment vertical="center"/>
    </xf>
    <xf numFmtId="0" fontId="8" fillId="2" borderId="1" xfId="0" applyFont="1" applyFill="1" applyBorder="1" applyAlignment="1">
      <alignment vertical="center" textRotation="90" wrapText="1"/>
    </xf>
    <xf numFmtId="0" fontId="4" fillId="6" borderId="7" xfId="0" applyFont="1" applyFill="1" applyBorder="1" applyAlignment="1">
      <alignment vertical="center" wrapText="1"/>
    </xf>
    <xf numFmtId="0" fontId="8" fillId="6" borderId="7" xfId="0" applyFont="1" applyFill="1" applyBorder="1" applyAlignment="1">
      <alignment vertical="center" wrapText="1"/>
    </xf>
    <xf numFmtId="0" fontId="8" fillId="5" borderId="8" xfId="0" applyFont="1" applyFill="1" applyBorder="1" applyAlignment="1">
      <alignment horizontal="center" vertical="center" wrapText="1"/>
    </xf>
    <xf numFmtId="0" fontId="14" fillId="0" borderId="0" xfId="0" applyFont="1" applyBorder="1" applyAlignment="1">
      <alignment vertical="center"/>
    </xf>
    <xf numFmtId="0" fontId="14" fillId="5" borderId="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17" fillId="5" borderId="1" xfId="0" applyFont="1" applyFill="1" applyBorder="1" applyAlignment="1">
      <alignment horizontal="left" vertical="center" wrapText="1" indent="2"/>
    </xf>
    <xf numFmtId="0" fontId="12" fillId="5" borderId="1" xfId="0" applyFont="1" applyFill="1" applyBorder="1" applyAlignment="1">
      <alignment vertical="center" wrapText="1"/>
    </xf>
    <xf numFmtId="0" fontId="8" fillId="9" borderId="1" xfId="0" applyFont="1" applyFill="1" applyBorder="1" applyAlignment="1">
      <alignment vertical="center" textRotation="90" wrapText="1"/>
    </xf>
    <xf numFmtId="0" fontId="8" fillId="9" borderId="17" xfId="0" applyFont="1" applyFill="1" applyBorder="1" applyAlignment="1">
      <alignment vertical="center" textRotation="90" wrapText="1"/>
    </xf>
    <xf numFmtId="0" fontId="8" fillId="9" borderId="18" xfId="0" applyFont="1" applyFill="1" applyBorder="1" applyAlignment="1">
      <alignment vertical="center" textRotation="90" wrapText="1"/>
    </xf>
    <xf numFmtId="0" fontId="8" fillId="5"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21" xfId="0"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6" borderId="17" xfId="0" applyFont="1" applyFill="1" applyBorder="1" applyAlignment="1">
      <alignment vertical="center" wrapText="1"/>
    </xf>
    <xf numFmtId="0" fontId="4" fillId="6" borderId="22" xfId="0" applyFont="1" applyFill="1" applyBorder="1" applyAlignment="1">
      <alignment vertical="center" wrapText="1"/>
    </xf>
    <xf numFmtId="0" fontId="8" fillId="0" borderId="0" xfId="0" applyFont="1" applyBorder="1" applyAlignment="1">
      <alignment horizontal="left"/>
    </xf>
    <xf numFmtId="0" fontId="0" fillId="0" borderId="0" xfId="0" applyBorder="1" applyAlignment="1">
      <alignment horizontal="left"/>
    </xf>
    <xf numFmtId="0" fontId="4" fillId="0" borderId="0" xfId="0" applyFont="1" applyBorder="1" applyAlignment="1">
      <alignment vertical="top" wrapText="1"/>
    </xf>
    <xf numFmtId="0" fontId="17" fillId="0" borderId="0" xfId="0" applyFont="1" applyBorder="1" applyAlignment="1">
      <alignment horizontal="left" wrapText="1"/>
    </xf>
    <xf numFmtId="0" fontId="20" fillId="0" borderId="0" xfId="0" applyFont="1" applyBorder="1" applyAlignment="1">
      <alignment horizontal="left" wrapText="1"/>
    </xf>
    <xf numFmtId="0" fontId="20" fillId="0" borderId="0" xfId="0" applyFont="1" applyBorder="1" applyAlignment="1">
      <alignment wrapText="1"/>
    </xf>
    <xf numFmtId="49" fontId="2" fillId="2" borderId="7"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0" fontId="8" fillId="0" borderId="1" xfId="0" applyFont="1" applyBorder="1" applyAlignment="1">
      <alignment horizontal="left" vertical="top" wrapText="1"/>
    </xf>
    <xf numFmtId="0" fontId="25" fillId="0" borderId="1" xfId="0" applyFont="1" applyBorder="1" applyAlignment="1">
      <alignment horizontal="left" vertical="top" wrapText="1"/>
    </xf>
    <xf numFmtId="0" fontId="7" fillId="8" borderId="2" xfId="0" applyFont="1" applyFill="1" applyBorder="1"/>
    <xf numFmtId="0" fontId="7" fillId="8" borderId="3" xfId="0" applyFont="1" applyFill="1" applyBorder="1"/>
    <xf numFmtId="0" fontId="7" fillId="0" borderId="0" xfId="0" applyFont="1"/>
    <xf numFmtId="0" fontId="7" fillId="0" borderId="0" xfId="0" applyFont="1" applyBorder="1" applyAlignment="1"/>
    <xf numFmtId="0" fontId="19" fillId="7" borderId="0" xfId="0" applyFont="1" applyFill="1" applyBorder="1" applyAlignment="1">
      <alignment horizontal="center" vertical="center"/>
    </xf>
    <xf numFmtId="49" fontId="2" fillId="8" borderId="3" xfId="0" applyNumberFormat="1" applyFont="1" applyFill="1" applyBorder="1" applyAlignment="1">
      <alignment horizontal="center" vertical="center"/>
    </xf>
    <xf numFmtId="0" fontId="7" fillId="8" borderId="12" xfId="0" applyFont="1" applyFill="1" applyBorder="1" applyAlignment="1">
      <alignment horizontal="center" vertical="center"/>
    </xf>
    <xf numFmtId="0" fontId="26" fillId="0" borderId="1" xfId="0" applyFont="1" applyBorder="1" applyAlignment="1">
      <alignment horizontal="left" vertical="top" wrapText="1"/>
    </xf>
    <xf numFmtId="0" fontId="7" fillId="0" borderId="0" xfId="0" applyFont="1" applyAlignment="1">
      <alignment horizontal="center" vertical="center"/>
    </xf>
    <xf numFmtId="0" fontId="7" fillId="0" borderId="0" xfId="0" applyFont="1" applyBorder="1" applyAlignment="1">
      <alignment horizontal="center" vertical="center"/>
    </xf>
    <xf numFmtId="0" fontId="7" fillId="8" borderId="3" xfId="0" applyFont="1" applyFill="1" applyBorder="1" applyAlignment="1">
      <alignment horizontal="center" vertical="center"/>
    </xf>
    <xf numFmtId="0" fontId="19" fillId="7" borderId="0" xfId="0" applyFont="1" applyFill="1" applyAlignment="1">
      <alignment vertical="center"/>
    </xf>
    <xf numFmtId="0" fontId="8" fillId="0" borderId="0" xfId="0" applyFont="1" applyAlignment="1">
      <alignment vertical="center"/>
    </xf>
    <xf numFmtId="43" fontId="0" fillId="0" borderId="0" xfId="1" applyFont="1" applyAlignment="1">
      <alignment horizontal="right"/>
    </xf>
    <xf numFmtId="43" fontId="12" fillId="0" borderId="1" xfId="1" applyFont="1" applyBorder="1" applyAlignment="1">
      <alignment horizontal="right"/>
    </xf>
    <xf numFmtId="0" fontId="27" fillId="0" borderId="1" xfId="0" applyFont="1" applyBorder="1" applyAlignment="1">
      <alignment horizontal="left" vertical="top" wrapText="1"/>
    </xf>
    <xf numFmtId="0" fontId="28" fillId="0" borderId="1" xfId="0" applyFont="1" applyBorder="1" applyAlignment="1">
      <alignment horizontal="left" vertical="top" wrapText="1"/>
    </xf>
    <xf numFmtId="0" fontId="12" fillId="0" borderId="0" xfId="0" applyFont="1"/>
    <xf numFmtId="0" fontId="4" fillId="0" borderId="0" xfId="0" applyFont="1" applyBorder="1" applyAlignment="1">
      <alignment horizontal="center" wrapText="1"/>
    </xf>
    <xf numFmtId="0" fontId="5" fillId="0" borderId="0" xfId="0" applyFont="1" applyAlignment="1">
      <alignment vertical="center"/>
    </xf>
    <xf numFmtId="0" fontId="7" fillId="7" borderId="0" xfId="0" applyFont="1" applyFill="1"/>
    <xf numFmtId="0" fontId="8" fillId="0" borderId="0" xfId="0" applyFont="1"/>
    <xf numFmtId="0" fontId="8" fillId="3" borderId="1" xfId="0" applyFont="1" applyFill="1" applyBorder="1" applyAlignment="1">
      <alignment vertical="top" wrapText="1"/>
    </xf>
    <xf numFmtId="0" fontId="8" fillId="4" borderId="0" xfId="0" applyFont="1" applyFill="1"/>
    <xf numFmtId="0" fontId="4" fillId="0" borderId="1" xfId="0" applyFont="1" applyBorder="1" applyAlignment="1">
      <alignment vertical="top" wrapText="1"/>
    </xf>
    <xf numFmtId="0" fontId="3" fillId="0" borderId="1" xfId="0" applyFont="1" applyBorder="1" applyAlignment="1">
      <alignment vertical="center" wrapText="1"/>
    </xf>
    <xf numFmtId="164" fontId="4" fillId="0" borderId="0" xfId="1" applyNumberFormat="1" applyFont="1" applyBorder="1" applyAlignment="1">
      <alignment horizontal="justify" wrapText="1"/>
    </xf>
    <xf numFmtId="0" fontId="8" fillId="0" borderId="0" xfId="0" applyFont="1" applyAlignment="1">
      <alignment horizontal="justify"/>
    </xf>
    <xf numFmtId="0" fontId="31" fillId="0" borderId="0" xfId="0" applyFont="1" applyFill="1" applyBorder="1" applyAlignment="1">
      <alignment vertical="top" wrapText="1"/>
    </xf>
    <xf numFmtId="0" fontId="2" fillId="2" borderId="1" xfId="0" applyFont="1" applyFill="1" applyBorder="1" applyAlignment="1">
      <alignment vertical="center" wrapText="1"/>
    </xf>
    <xf numFmtId="0" fontId="4" fillId="0" borderId="1" xfId="0" applyFont="1" applyBorder="1" applyAlignment="1">
      <alignment horizontal="left" vertical="top" wrapText="1"/>
    </xf>
    <xf numFmtId="0" fontId="25" fillId="0" borderId="1" xfId="0" applyFont="1" applyBorder="1" applyAlignment="1">
      <alignment vertical="top" wrapText="1"/>
    </xf>
    <xf numFmtId="0" fontId="25" fillId="0" borderId="1" xfId="0" applyFont="1" applyFill="1" applyBorder="1" applyAlignment="1">
      <alignment vertical="top" wrapText="1"/>
    </xf>
    <xf numFmtId="0" fontId="25" fillId="0" borderId="1" xfId="0" applyFont="1" applyBorder="1" applyAlignment="1">
      <alignment horizontal="right" vertical="top" wrapText="1"/>
    </xf>
    <xf numFmtId="0" fontId="4" fillId="2" borderId="1" xfId="0" applyFont="1" applyFill="1" applyBorder="1" applyAlignment="1">
      <alignment horizontal="left" vertical="top"/>
    </xf>
    <xf numFmtId="0" fontId="8" fillId="2" borderId="8" xfId="0" applyFont="1" applyFill="1" applyBorder="1" applyAlignment="1">
      <alignment horizontal="left" vertical="top"/>
    </xf>
    <xf numFmtId="164" fontId="4" fillId="0" borderId="1" xfId="1" applyNumberFormat="1" applyFont="1" applyBorder="1" applyAlignment="1">
      <alignment horizontal="justify" wrapText="1"/>
    </xf>
    <xf numFmtId="0" fontId="4" fillId="4" borderId="1" xfId="0" applyFont="1" applyFill="1" applyBorder="1" applyAlignment="1">
      <alignment vertical="top" wrapText="1"/>
    </xf>
    <xf numFmtId="0" fontId="8" fillId="2" borderId="2" xfId="0" applyFont="1" applyFill="1" applyBorder="1" applyAlignment="1">
      <alignment vertical="center" wrapText="1"/>
    </xf>
    <xf numFmtId="164" fontId="4" fillId="0" borderId="1" xfId="1" applyNumberFormat="1" applyFont="1" applyFill="1" applyBorder="1" applyAlignment="1">
      <alignment horizontal="justify" wrapText="1"/>
    </xf>
    <xf numFmtId="0" fontId="8" fillId="0" borderId="0" xfId="0" applyFont="1" applyAlignment="1">
      <alignment horizontal="center" vertical="top" wrapText="1"/>
    </xf>
    <xf numFmtId="0" fontId="3" fillId="4" borderId="1" xfId="0" applyFont="1" applyFill="1" applyBorder="1" applyAlignment="1">
      <alignment vertical="center" wrapText="1"/>
    </xf>
    <xf numFmtId="0" fontId="8" fillId="0" borderId="0" xfId="0" applyFont="1" applyFill="1"/>
    <xf numFmtId="0" fontId="3" fillId="4" borderId="0" xfId="0" applyFont="1" applyFill="1" applyBorder="1" applyAlignment="1">
      <alignment vertical="center" wrapText="1"/>
    </xf>
    <xf numFmtId="0" fontId="31" fillId="0" borderId="0" xfId="0" applyFont="1"/>
    <xf numFmtId="164" fontId="25" fillId="4" borderId="1" xfId="1" applyNumberFormat="1" applyFont="1" applyFill="1" applyBorder="1" applyAlignment="1" applyProtection="1">
      <alignment horizontal="center" vertical="center" wrapText="1"/>
      <protection locked="0"/>
    </xf>
    <xf numFmtId="0" fontId="8" fillId="4" borderId="0" xfId="0" applyFont="1" applyFill="1" applyBorder="1" applyAlignment="1">
      <alignment horizontal="left" vertical="top"/>
    </xf>
    <xf numFmtId="0" fontId="8" fillId="2" borderId="2" xfId="0" applyFont="1" applyFill="1" applyBorder="1" applyAlignment="1">
      <alignment vertical="top" wrapText="1"/>
    </xf>
    <xf numFmtId="0" fontId="8" fillId="2" borderId="2" xfId="0" applyFont="1" applyFill="1" applyBorder="1" applyAlignment="1">
      <alignment horizontal="center" vertical="top" wrapText="1"/>
    </xf>
    <xf numFmtId="164" fontId="4" fillId="0" borderId="1" xfId="1" applyNumberFormat="1" applyFont="1" applyBorder="1" applyAlignment="1">
      <alignment horizontal="center" wrapText="1"/>
    </xf>
    <xf numFmtId="164" fontId="4" fillId="0" borderId="0" xfId="1" applyNumberFormat="1" applyFont="1" applyBorder="1" applyAlignment="1">
      <alignment horizontal="center" wrapText="1"/>
    </xf>
    <xf numFmtId="0" fontId="8" fillId="2" borderId="1" xfId="0" applyFont="1" applyFill="1" applyBorder="1" applyAlignment="1">
      <alignment horizontal="left" vertical="top"/>
    </xf>
    <xf numFmtId="0" fontId="8" fillId="0" borderId="0" xfId="0" applyFont="1" applyFill="1" applyBorder="1" applyAlignment="1">
      <alignment horizontal="left" vertical="top"/>
    </xf>
    <xf numFmtId="0" fontId="25" fillId="9" borderId="1" xfId="0" applyFont="1" applyFill="1" applyBorder="1" applyAlignment="1">
      <alignment vertical="top" wrapText="1"/>
    </xf>
    <xf numFmtId="0" fontId="8" fillId="5" borderId="2" xfId="0" applyFont="1" applyFill="1" applyBorder="1" applyAlignment="1">
      <alignment vertical="center" wrapText="1"/>
    </xf>
    <xf numFmtId="0" fontId="8" fillId="5" borderId="0" xfId="0" applyFont="1" applyFill="1" applyAlignment="1">
      <alignment horizontal="center" vertical="top" wrapText="1"/>
    </xf>
    <xf numFmtId="0" fontId="25" fillId="0" borderId="2" xfId="0" applyFont="1" applyBorder="1" applyAlignment="1">
      <alignment vertical="top" wrapText="1"/>
    </xf>
    <xf numFmtId="0" fontId="4" fillId="2" borderId="2" xfId="0" applyFont="1" applyFill="1" applyBorder="1" applyAlignment="1">
      <alignment horizontal="left" vertical="top"/>
    </xf>
    <xf numFmtId="0" fontId="2" fillId="5" borderId="1" xfId="0" applyFont="1" applyFill="1" applyBorder="1" applyAlignment="1">
      <alignment vertical="center" wrapText="1"/>
    </xf>
    <xf numFmtId="0" fontId="25" fillId="5" borderId="1" xfId="0" applyFont="1" applyFill="1" applyBorder="1" applyAlignment="1">
      <alignment horizontal="right" vertical="top" wrapText="1"/>
    </xf>
    <xf numFmtId="0" fontId="32" fillId="0" borderId="0" xfId="0" applyFont="1"/>
    <xf numFmtId="0" fontId="33" fillId="7" borderId="0" xfId="0" applyFont="1" applyFill="1" applyBorder="1" applyAlignment="1">
      <alignment vertical="center"/>
    </xf>
    <xf numFmtId="0" fontId="4" fillId="0" borderId="0" xfId="0" applyFont="1" applyAlignment="1">
      <alignment horizontal="center"/>
    </xf>
    <xf numFmtId="0" fontId="4" fillId="0" borderId="0" xfId="0" applyFont="1"/>
    <xf numFmtId="0" fontId="4" fillId="0" borderId="0" xfId="0" applyFont="1" applyBorder="1"/>
    <xf numFmtId="0" fontId="4" fillId="5" borderId="1" xfId="0" applyFont="1" applyFill="1" applyBorder="1"/>
    <xf numFmtId="0" fontId="4" fillId="0" borderId="1" xfId="0" applyFont="1" applyBorder="1"/>
    <xf numFmtId="0" fontId="25" fillId="0" borderId="1" xfId="2" applyFont="1" applyFill="1" applyBorder="1" applyAlignment="1" applyProtection="1">
      <alignment horizontal="center" vertical="center" wrapText="1"/>
      <protection locked="0"/>
    </xf>
    <xf numFmtId="0" fontId="4" fillId="5" borderId="10" xfId="0" applyFont="1" applyFill="1" applyBorder="1" applyAlignment="1">
      <alignment vertical="top" wrapText="1"/>
    </xf>
    <xf numFmtId="0" fontId="4" fillId="5" borderId="0" xfId="0" applyFont="1" applyFill="1"/>
    <xf numFmtId="0" fontId="4" fillId="5" borderId="1" xfId="0" applyFont="1" applyFill="1" applyBorder="1" applyAlignment="1">
      <alignment vertical="top" wrapText="1"/>
    </xf>
    <xf numFmtId="0" fontId="4" fillId="0" borderId="1" xfId="0" applyFont="1" applyFill="1" applyBorder="1"/>
    <xf numFmtId="0" fontId="4" fillId="0" borderId="0" xfId="0" applyFont="1" applyBorder="1" applyAlignment="1">
      <alignment horizontal="center"/>
    </xf>
    <xf numFmtId="0" fontId="4" fillId="2" borderId="2" xfId="0" applyFont="1" applyFill="1" applyBorder="1" applyAlignment="1">
      <alignment horizontal="center" vertical="top" wrapText="1"/>
    </xf>
    <xf numFmtId="0" fontId="4" fillId="2" borderId="1" xfId="0" applyFont="1" applyFill="1" applyBorder="1" applyAlignment="1">
      <alignment vertical="top" wrapText="1"/>
    </xf>
    <xf numFmtId="0" fontId="27" fillId="0" borderId="1" xfId="0" applyFont="1" applyBorder="1" applyAlignment="1">
      <alignment vertical="top" wrapText="1"/>
    </xf>
    <xf numFmtId="0" fontId="8" fillId="5" borderId="11" xfId="0" applyFont="1" applyFill="1" applyBorder="1" applyAlignment="1">
      <alignment vertical="center" wrapText="1"/>
    </xf>
    <xf numFmtId="0" fontId="4" fillId="4" borderId="1" xfId="0" applyFont="1" applyFill="1" applyBorder="1"/>
    <xf numFmtId="0" fontId="27" fillId="0" borderId="0" xfId="0" applyFont="1" applyAlignment="1">
      <alignment horizontal="left" vertical="top" wrapText="1"/>
    </xf>
    <xf numFmtId="0" fontId="25" fillId="4" borderId="1" xfId="0" applyFont="1" applyFill="1" applyBorder="1" applyAlignment="1">
      <alignment vertical="top" wrapText="1"/>
    </xf>
    <xf numFmtId="43" fontId="32" fillId="0" borderId="0" xfId="0" applyNumberFormat="1" applyFont="1"/>
    <xf numFmtId="165" fontId="4" fillId="0" borderId="1" xfId="1" applyNumberFormat="1" applyFont="1" applyBorder="1"/>
    <xf numFmtId="0" fontId="34" fillId="0" borderId="1" xfId="0" applyFont="1" applyBorder="1" applyAlignment="1">
      <alignment horizontal="left" vertical="top" wrapText="1"/>
    </xf>
    <xf numFmtId="0" fontId="11" fillId="0" borderId="1" xfId="0" applyFont="1" applyBorder="1" applyAlignment="1">
      <alignment horizontal="left" vertical="top" wrapText="1"/>
    </xf>
    <xf numFmtId="0" fontId="11" fillId="4" borderId="1" xfId="0" applyFont="1" applyFill="1" applyBorder="1" applyAlignment="1">
      <alignment horizontal="left" vertical="top" wrapText="1"/>
    </xf>
    <xf numFmtId="0" fontId="11" fillId="0" borderId="1"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2" borderId="18" xfId="0" applyFont="1" applyFill="1" applyBorder="1" applyAlignment="1">
      <alignment vertical="center" textRotation="90" wrapText="1"/>
    </xf>
    <xf numFmtId="0" fontId="8" fillId="5" borderId="7" xfId="0" applyFont="1" applyFill="1" applyBorder="1" applyAlignment="1">
      <alignment vertical="center" wrapText="1"/>
    </xf>
    <xf numFmtId="0" fontId="8" fillId="5" borderId="7" xfId="0" applyFont="1" applyFill="1" applyBorder="1" applyAlignment="1">
      <alignment vertical="center" textRotation="90" wrapText="1"/>
    </xf>
    <xf numFmtId="164" fontId="4" fillId="5" borderId="1" xfId="0" applyNumberFormat="1" applyFont="1" applyFill="1" applyBorder="1" applyAlignment="1">
      <alignment vertical="center" textRotation="90" wrapText="1"/>
    </xf>
    <xf numFmtId="49" fontId="8" fillId="4" borderId="1" xfId="0" applyNumberFormat="1" applyFont="1" applyFill="1" applyBorder="1" applyAlignment="1">
      <alignment horizontal="center" vertical="center" wrapText="1"/>
    </xf>
    <xf numFmtId="0" fontId="8" fillId="0" borderId="1" xfId="0" applyFont="1" applyBorder="1" applyAlignment="1">
      <alignment horizontal="center" vertical="top" wrapText="1"/>
    </xf>
    <xf numFmtId="0" fontId="8" fillId="4" borderId="1" xfId="0" applyFont="1" applyFill="1" applyBorder="1" applyAlignment="1">
      <alignment horizontal="left" vertical="top" wrapText="1"/>
    </xf>
    <xf numFmtId="0" fontId="7" fillId="4" borderId="0" xfId="0" applyFont="1" applyFill="1"/>
    <xf numFmtId="43" fontId="7" fillId="4" borderId="1" xfId="1" applyFont="1" applyFill="1" applyBorder="1"/>
    <xf numFmtId="43" fontId="7" fillId="4" borderId="0" xfId="0" applyNumberFormat="1" applyFont="1" applyFill="1"/>
    <xf numFmtId="49" fontId="4" fillId="5" borderId="1" xfId="0" applyNumberFormat="1" applyFont="1" applyFill="1" applyBorder="1" applyAlignment="1">
      <alignment vertical="center" textRotation="90" wrapText="1"/>
    </xf>
    <xf numFmtId="166" fontId="8" fillId="5" borderId="1" xfId="1" applyNumberFormat="1" applyFont="1" applyFill="1" applyBorder="1" applyAlignment="1">
      <alignment horizontal="center" vertical="center" wrapText="1"/>
    </xf>
    <xf numFmtId="166" fontId="8" fillId="6" borderId="1" xfId="1" applyNumberFormat="1" applyFont="1" applyFill="1" applyBorder="1" applyAlignment="1">
      <alignment horizontal="center" vertical="center" wrapText="1"/>
    </xf>
    <xf numFmtId="166" fontId="8" fillId="5" borderId="8" xfId="1" applyNumberFormat="1" applyFont="1" applyFill="1" applyBorder="1" applyAlignment="1">
      <alignment horizontal="center" vertical="center" wrapText="1"/>
    </xf>
    <xf numFmtId="165" fontId="8" fillId="8" borderId="1" xfId="1" applyNumberFormat="1" applyFont="1" applyFill="1" applyBorder="1" applyAlignment="1">
      <alignment horizontal="center" vertical="center" wrapText="1"/>
    </xf>
    <xf numFmtId="165" fontId="8" fillId="6" borderId="1" xfId="1" applyNumberFormat="1" applyFont="1" applyFill="1" applyBorder="1" applyAlignment="1">
      <alignment horizontal="center" vertical="center" wrapText="1"/>
    </xf>
    <xf numFmtId="165" fontId="8" fillId="6" borderId="1" xfId="1" applyNumberFormat="1" applyFont="1" applyFill="1" applyBorder="1" applyAlignment="1">
      <alignment horizontal="justify" vertical="center" wrapText="1"/>
    </xf>
    <xf numFmtId="165" fontId="0" fillId="0" borderId="0" xfId="0" applyNumberFormat="1"/>
    <xf numFmtId="49" fontId="2" fillId="5" borderId="6" xfId="0" applyNumberFormat="1" applyFont="1" applyFill="1" applyBorder="1" applyAlignment="1">
      <alignment vertical="center" wrapText="1"/>
    </xf>
    <xf numFmtId="0" fontId="8" fillId="5" borderId="1" xfId="0" applyFont="1" applyFill="1" applyBorder="1" applyAlignment="1">
      <alignment horizontal="left" vertical="top" wrapText="1"/>
    </xf>
    <xf numFmtId="0" fontId="26" fillId="5" borderId="1" xfId="0" applyFont="1" applyFill="1" applyBorder="1" applyAlignment="1">
      <alignment horizontal="left" vertical="top" wrapText="1"/>
    </xf>
    <xf numFmtId="165" fontId="36" fillId="8" borderId="12" xfId="1" applyNumberFormat="1" applyFont="1" applyFill="1" applyBorder="1" applyAlignment="1">
      <alignment horizontal="right" vertical="center" wrapText="1"/>
    </xf>
    <xf numFmtId="165" fontId="36" fillId="8" borderId="9" xfId="1" applyNumberFormat="1" applyFont="1" applyFill="1" applyBorder="1" applyAlignment="1">
      <alignment horizontal="right" vertical="center" wrapText="1"/>
    </xf>
    <xf numFmtId="165" fontId="36" fillId="8" borderId="3" xfId="1" applyNumberFormat="1" applyFont="1" applyFill="1" applyBorder="1" applyAlignment="1">
      <alignment horizontal="right" vertical="center" wrapText="1"/>
    </xf>
    <xf numFmtId="165" fontId="36" fillId="8" borderId="8" xfId="1" applyNumberFormat="1" applyFont="1" applyFill="1" applyBorder="1" applyAlignment="1">
      <alignment horizontal="right" vertical="center" wrapText="1"/>
    </xf>
    <xf numFmtId="165" fontId="24" fillId="8" borderId="3" xfId="0" applyNumberFormat="1" applyFont="1" applyFill="1" applyBorder="1"/>
    <xf numFmtId="165" fontId="36" fillId="8" borderId="12" xfId="0" applyNumberFormat="1" applyFont="1" applyFill="1" applyBorder="1" applyAlignment="1">
      <alignment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167" fontId="0" fillId="0" borderId="0" xfId="0" applyNumberFormat="1"/>
    <xf numFmtId="0" fontId="11" fillId="0" borderId="1" xfId="0" applyFont="1" applyBorder="1" applyAlignment="1">
      <alignment horizontal="center" vertical="top" wrapText="1"/>
    </xf>
    <xf numFmtId="0" fontId="38" fillId="4" borderId="1" xfId="0" applyFont="1" applyFill="1" applyBorder="1" applyAlignment="1">
      <alignment horizontal="center" vertical="center" wrapText="1"/>
    </xf>
    <xf numFmtId="0" fontId="39" fillId="4" borderId="1" xfId="0" applyFont="1" applyFill="1" applyBorder="1" applyAlignment="1">
      <alignment horizontal="center" vertical="center" wrapText="1"/>
    </xf>
    <xf numFmtId="0" fontId="39" fillId="4" borderId="1" xfId="0" applyFont="1" applyFill="1" applyBorder="1" applyAlignment="1">
      <alignment horizontal="center" vertical="top" wrapText="1"/>
    </xf>
    <xf numFmtId="0" fontId="40" fillId="4" borderId="1" xfId="0" applyFont="1" applyFill="1" applyBorder="1" applyAlignment="1">
      <alignment horizontal="center" vertical="center" wrapText="1"/>
    </xf>
    <xf numFmtId="0" fontId="12" fillId="0" borderId="0" xfId="0" applyFont="1" applyAlignment="1">
      <alignment horizontal="center"/>
    </xf>
    <xf numFmtId="0" fontId="5" fillId="7" borderId="0" xfId="0" applyFont="1" applyFill="1" applyBorder="1" applyAlignment="1">
      <alignment horizontal="center" vertical="center"/>
    </xf>
    <xf numFmtId="0" fontId="3" fillId="4" borderId="8" xfId="0" applyFont="1" applyFill="1" applyBorder="1" applyAlignment="1">
      <alignment vertical="center" wrapText="1"/>
    </xf>
    <xf numFmtId="0" fontId="42" fillId="4" borderId="1" xfId="0" applyFont="1" applyFill="1" applyBorder="1" applyAlignment="1">
      <alignment horizontal="left" vertical="center" wrapText="1"/>
    </xf>
    <xf numFmtId="0" fontId="8" fillId="0" borderId="1" xfId="0" applyFont="1" applyBorder="1"/>
    <xf numFmtId="0" fontId="11" fillId="0" borderId="0" xfId="0" applyFont="1"/>
    <xf numFmtId="165" fontId="11" fillId="4" borderId="1" xfId="1" applyNumberFormat="1" applyFont="1" applyFill="1" applyBorder="1" applyAlignment="1">
      <alignment horizontal="center" vertical="center" wrapText="1"/>
    </xf>
    <xf numFmtId="164" fontId="11" fillId="4" borderId="1" xfId="1" applyNumberFormat="1" applyFont="1" applyFill="1" applyBorder="1" applyAlignment="1">
      <alignment horizontal="center" vertical="center" wrapText="1"/>
    </xf>
    <xf numFmtId="168" fontId="11" fillId="4" borderId="1" xfId="0" applyNumberFormat="1" applyFont="1" applyFill="1" applyBorder="1" applyAlignment="1">
      <alignment horizontal="right" vertical="top"/>
    </xf>
    <xf numFmtId="169" fontId="34" fillId="4" borderId="1" xfId="1" applyNumberFormat="1" applyFont="1" applyFill="1" applyBorder="1" applyAlignment="1">
      <alignment horizontal="right" vertical="top" wrapText="1"/>
    </xf>
    <xf numFmtId="164" fontId="11" fillId="0" borderId="1" xfId="1" applyNumberFormat="1" applyFont="1" applyBorder="1" applyAlignment="1">
      <alignment horizontal="center" vertical="center" wrapText="1"/>
    </xf>
    <xf numFmtId="164" fontId="13" fillId="4" borderId="1" xfId="1" applyNumberFormat="1" applyFont="1" applyFill="1" applyBorder="1" applyAlignment="1">
      <alignment horizontal="center" vertical="center" wrapText="1"/>
    </xf>
    <xf numFmtId="0" fontId="11" fillId="0" borderId="0" xfId="0" applyFont="1" applyAlignment="1">
      <alignment horizontal="center" vertical="center" wrapText="1"/>
    </xf>
    <xf numFmtId="0" fontId="11" fillId="0" borderId="1" xfId="0" applyFont="1" applyBorder="1"/>
    <xf numFmtId="165" fontId="13" fillId="0" borderId="1" xfId="1" applyNumberFormat="1" applyFont="1" applyBorder="1"/>
    <xf numFmtId="165" fontId="14" fillId="6" borderId="1" xfId="1" applyNumberFormat="1" applyFont="1" applyFill="1" applyBorder="1" applyAlignment="1">
      <alignment horizontal="center" vertical="center" wrapText="1"/>
    </xf>
    <xf numFmtId="165" fontId="14" fillId="5" borderId="1" xfId="1" applyNumberFormat="1" applyFont="1" applyFill="1" applyBorder="1" applyAlignment="1">
      <alignment horizontal="center" vertical="center" wrapText="1"/>
    </xf>
    <xf numFmtId="165" fontId="44" fillId="10" borderId="1" xfId="1" applyNumberFormat="1" applyFont="1" applyFill="1" applyBorder="1" applyAlignment="1" applyProtection="1">
      <alignment horizontal="right" vertical="top"/>
    </xf>
    <xf numFmtId="165" fontId="14" fillId="2" borderId="1" xfId="1" applyNumberFormat="1" applyFont="1" applyFill="1" applyBorder="1" applyAlignment="1">
      <alignment horizontal="center" vertical="center" wrapText="1"/>
    </xf>
    <xf numFmtId="165" fontId="35" fillId="6" borderId="1" xfId="1" applyNumberFormat="1" applyFont="1" applyFill="1" applyBorder="1" applyAlignment="1">
      <alignment horizontal="right" vertical="center" wrapText="1"/>
    </xf>
    <xf numFmtId="49" fontId="6" fillId="5" borderId="6" xfId="0" applyNumberFormat="1"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165" fontId="35" fillId="6" borderId="7" xfId="1" applyNumberFormat="1" applyFont="1" applyFill="1" applyBorder="1" applyAlignment="1">
      <alignment horizontal="center" vertical="center" wrapText="1"/>
    </xf>
    <xf numFmtId="165" fontId="35" fillId="6" borderId="10" xfId="1" applyNumberFormat="1" applyFont="1" applyFill="1" applyBorder="1" applyAlignment="1">
      <alignment horizontal="center" vertical="center" wrapText="1"/>
    </xf>
    <xf numFmtId="165" fontId="35" fillId="6" borderId="6" xfId="1" applyNumberFormat="1" applyFont="1" applyFill="1" applyBorder="1" applyAlignment="1">
      <alignment horizontal="center" vertical="center" wrapText="1"/>
    </xf>
    <xf numFmtId="0" fontId="2" fillId="3" borderId="2" xfId="0" applyFont="1" applyFill="1" applyBorder="1" applyAlignment="1">
      <alignment horizontal="left"/>
    </xf>
    <xf numFmtId="0" fontId="2" fillId="3" borderId="8" xfId="0" applyFont="1" applyFill="1" applyBorder="1" applyAlignment="1">
      <alignment horizontal="left"/>
    </xf>
    <xf numFmtId="0" fontId="8" fillId="6" borderId="2" xfId="0" applyFont="1" applyFill="1" applyBorder="1" applyAlignment="1">
      <alignment horizontal="left" wrapText="1"/>
    </xf>
    <xf numFmtId="0" fontId="8" fillId="6" borderId="3" xfId="0" applyFont="1" applyFill="1" applyBorder="1" applyAlignment="1">
      <alignment horizontal="left"/>
    </xf>
    <xf numFmtId="0" fontId="8" fillId="6" borderId="8" xfId="0" applyFont="1" applyFill="1" applyBorder="1" applyAlignment="1">
      <alignment horizontal="left"/>
    </xf>
    <xf numFmtId="0" fontId="8" fillId="6" borderId="2" xfId="0" applyFont="1" applyFill="1" applyBorder="1" applyAlignment="1">
      <alignment horizontal="left"/>
    </xf>
    <xf numFmtId="165" fontId="35" fillId="6" borderId="6" xfId="1" applyNumberFormat="1" applyFont="1" applyFill="1" applyBorder="1" applyAlignment="1">
      <alignment horizontal="right" vertical="center" wrapText="1"/>
    </xf>
    <xf numFmtId="165" fontId="35" fillId="6" borderId="7" xfId="1" applyNumberFormat="1" applyFont="1" applyFill="1" applyBorder="1" applyAlignment="1">
      <alignment horizontal="right" vertical="center" wrapText="1"/>
    </xf>
    <xf numFmtId="49" fontId="2" fillId="2" borderId="1"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3" fillId="6" borderId="6" xfId="0"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49" fontId="3" fillId="6" borderId="7" xfId="0" applyNumberFormat="1" applyFont="1" applyFill="1" applyBorder="1" applyAlignment="1">
      <alignment horizontal="center" vertical="center" wrapText="1"/>
    </xf>
    <xf numFmtId="49" fontId="6" fillId="5" borderId="7"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165" fontId="35" fillId="6" borderId="10" xfId="1" applyNumberFormat="1" applyFont="1" applyFill="1" applyBorder="1" applyAlignment="1">
      <alignment horizontal="right" vertical="center" wrapText="1"/>
    </xf>
    <xf numFmtId="0" fontId="0" fillId="0" borderId="2" xfId="0" applyBorder="1" applyAlignment="1">
      <alignment horizontal="center"/>
    </xf>
    <xf numFmtId="0" fontId="0" fillId="0" borderId="3" xfId="0" applyBorder="1" applyAlignment="1">
      <alignment horizontal="center"/>
    </xf>
    <xf numFmtId="0" fontId="0" fillId="0" borderId="8" xfId="0" applyBorder="1" applyAlignment="1">
      <alignment horizontal="center"/>
    </xf>
    <xf numFmtId="0" fontId="40" fillId="4" borderId="1" xfId="0" applyFont="1" applyFill="1" applyBorder="1" applyAlignment="1">
      <alignment horizontal="center" vertical="center" wrapText="1"/>
    </xf>
    <xf numFmtId="0" fontId="41" fillId="4" borderId="7" xfId="0" applyFont="1" applyFill="1" applyBorder="1" applyAlignment="1">
      <alignment horizontal="center" vertical="center"/>
    </xf>
    <xf numFmtId="0" fontId="41" fillId="4" borderId="6" xfId="0" applyFont="1" applyFill="1" applyBorder="1" applyAlignment="1">
      <alignment horizontal="center" vertical="center"/>
    </xf>
    <xf numFmtId="0" fontId="2" fillId="2" borderId="1" xfId="0" applyFont="1" applyFill="1" applyBorder="1" applyAlignment="1">
      <alignment horizontal="center" vertical="center" wrapText="1"/>
    </xf>
    <xf numFmtId="0" fontId="38" fillId="4" borderId="7" xfId="0" applyFont="1" applyFill="1" applyBorder="1" applyAlignment="1">
      <alignment horizontal="center" vertical="center" wrapText="1"/>
    </xf>
    <xf numFmtId="0" fontId="38" fillId="4" borderId="6" xfId="0" applyFont="1" applyFill="1" applyBorder="1" applyAlignment="1">
      <alignment horizontal="center" vertical="center" wrapText="1"/>
    </xf>
    <xf numFmtId="0" fontId="8"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wrapText="1"/>
    </xf>
    <xf numFmtId="49" fontId="3" fillId="2" borderId="7"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8" fillId="2" borderId="2" xfId="0" applyFont="1" applyFill="1" applyBorder="1" applyAlignment="1">
      <alignment horizontal="center" vertical="top" wrapText="1"/>
    </xf>
    <xf numFmtId="0" fontId="8" fillId="2" borderId="8" xfId="0" applyFont="1" applyFill="1" applyBorder="1" applyAlignment="1">
      <alignment horizontal="center" vertical="top"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8" fillId="5" borderId="2" xfId="0" applyFont="1" applyFill="1" applyBorder="1" applyAlignment="1">
      <alignment horizontal="center" vertical="top" wrapText="1"/>
    </xf>
    <xf numFmtId="0" fontId="8" fillId="5" borderId="8" xfId="0" applyFont="1" applyFill="1" applyBorder="1" applyAlignment="1">
      <alignment horizontal="center" vertical="top" wrapText="1"/>
    </xf>
    <xf numFmtId="0" fontId="8" fillId="0" borderId="0" xfId="0" applyFont="1" applyAlignment="1">
      <alignment horizontal="left" vertical="top" wrapText="1"/>
    </xf>
    <xf numFmtId="0" fontId="8" fillId="5"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0" borderId="1" xfId="0" applyFont="1" applyBorder="1" applyAlignment="1">
      <alignment horizontal="center" vertical="top" wrapText="1"/>
    </xf>
    <xf numFmtId="0" fontId="11" fillId="0" borderId="1" xfId="0" applyFont="1" applyBorder="1" applyAlignment="1">
      <alignment horizontal="center" vertical="top" wrapText="1"/>
    </xf>
    <xf numFmtId="0" fontId="8" fillId="5" borderId="1" xfId="0" applyFont="1" applyFill="1" applyBorder="1" applyAlignment="1">
      <alignment horizontal="center" vertical="center" wrapText="1"/>
    </xf>
    <xf numFmtId="0" fontId="0" fillId="0" borderId="0" xfId="0" applyBorder="1" applyAlignment="1">
      <alignment horizontal="center"/>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9" borderId="15" xfId="0" applyFont="1" applyFill="1" applyBorder="1" applyAlignment="1">
      <alignment horizontal="center" vertical="center" wrapText="1"/>
    </xf>
    <xf numFmtId="0" fontId="8" fillId="9" borderId="16"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2" borderId="16" xfId="0" applyFont="1" applyFill="1" applyBorder="1" applyAlignment="1">
      <alignment vertical="center" textRotation="90" wrapText="1"/>
    </xf>
    <xf numFmtId="0" fontId="8" fillId="2" borderId="18" xfId="0" applyFont="1" applyFill="1" applyBorder="1" applyAlignment="1">
      <alignment vertical="center" textRotation="90" wrapText="1"/>
    </xf>
    <xf numFmtId="0" fontId="8" fillId="2" borderId="18" xfId="0" applyFont="1" applyFill="1" applyBorder="1" applyAlignment="1">
      <alignment horizontal="center" vertical="center" wrapText="1"/>
    </xf>
    <xf numFmtId="0" fontId="8" fillId="2" borderId="14" xfId="0" applyFont="1" applyFill="1" applyBorder="1" applyAlignment="1">
      <alignment horizontal="center" vertical="center" textRotation="90" wrapText="1"/>
    </xf>
    <xf numFmtId="0" fontId="8" fillId="2" borderId="17" xfId="0" applyFont="1" applyFill="1" applyBorder="1" applyAlignment="1">
      <alignment horizontal="center" vertical="center" textRotation="90" wrapText="1"/>
    </xf>
    <xf numFmtId="0" fontId="8" fillId="2" borderId="15"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8" fillId="9" borderId="1"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14"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2" borderId="1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0" fillId="0" borderId="24" xfId="0" applyBorder="1" applyAlignment="1">
      <alignment horizontal="center"/>
    </xf>
    <xf numFmtId="0" fontId="4" fillId="6" borderId="22" xfId="0" applyFont="1" applyFill="1" applyBorder="1" applyAlignment="1">
      <alignment horizontal="center" vertical="center" wrapText="1"/>
    </xf>
    <xf numFmtId="0" fontId="4" fillId="6" borderId="25" xfId="0" applyFont="1" applyFill="1" applyBorder="1" applyAlignment="1">
      <alignment horizontal="center" vertical="center" wrapText="1"/>
    </xf>
    <xf numFmtId="0" fontId="4" fillId="6" borderId="26" xfId="0" applyFont="1" applyFill="1" applyBorder="1" applyAlignment="1">
      <alignment horizontal="center" vertical="center" wrapText="1"/>
    </xf>
    <xf numFmtId="0" fontId="8" fillId="6" borderId="22" xfId="0" applyFont="1" applyFill="1" applyBorder="1" applyAlignment="1">
      <alignment horizontal="center" vertical="center" wrapText="1"/>
    </xf>
    <xf numFmtId="0" fontId="8" fillId="6" borderId="25" xfId="0" applyFont="1" applyFill="1" applyBorder="1" applyAlignment="1">
      <alignment horizontal="center" vertical="center" wrapText="1"/>
    </xf>
    <xf numFmtId="0" fontId="8" fillId="6" borderId="26" xfId="0" applyFont="1" applyFill="1" applyBorder="1" applyAlignment="1">
      <alignment horizontal="center" vertical="center" wrapText="1"/>
    </xf>
    <xf numFmtId="0" fontId="13" fillId="0" borderId="0" xfId="0" applyFont="1" applyAlignment="1">
      <alignment horizontal="left" vertical="center" wrapText="1"/>
    </xf>
    <xf numFmtId="0" fontId="8" fillId="2" borderId="1" xfId="0" applyFont="1" applyFill="1" applyBorder="1" applyAlignment="1">
      <alignment vertical="center" wrapText="1"/>
    </xf>
    <xf numFmtId="0" fontId="14" fillId="2" borderId="1" xfId="0" applyFont="1" applyFill="1" applyBorder="1" applyAlignment="1">
      <alignment horizontal="left" vertical="center" wrapText="1"/>
    </xf>
    <xf numFmtId="0" fontId="0" fillId="6" borderId="1" xfId="0" applyFill="1" applyBorder="1" applyAlignment="1">
      <alignment horizont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20" fillId="0" borderId="0" xfId="0" applyFont="1" applyBorder="1" applyAlignment="1">
      <alignment horizontal="left" wrapText="1"/>
    </xf>
    <xf numFmtId="0" fontId="4" fillId="0" borderId="0" xfId="0" applyFont="1" applyBorder="1" applyAlignment="1">
      <alignment horizontal="left" vertical="top" wrapText="1"/>
    </xf>
    <xf numFmtId="0" fontId="0" fillId="0" borderId="0" xfId="0" applyAlignment="1">
      <alignment horizontal="center"/>
    </xf>
    <xf numFmtId="0" fontId="10" fillId="0" borderId="0" xfId="0" applyFont="1" applyAlignment="1">
      <alignment horizontal="center" vertical="center"/>
    </xf>
    <xf numFmtId="0" fontId="4" fillId="0" borderId="0" xfId="0" applyFont="1" applyBorder="1" applyAlignment="1">
      <alignment vertical="top" wrapText="1"/>
    </xf>
    <xf numFmtId="0" fontId="4" fillId="0" borderId="0" xfId="0" applyFont="1" applyBorder="1" applyAlignment="1">
      <alignment horizontal="center" vertical="top" wrapText="1"/>
    </xf>
    <xf numFmtId="0" fontId="10" fillId="0" borderId="0" xfId="0" applyFont="1" applyAlignment="1">
      <alignment horizontal="left" vertical="center"/>
    </xf>
    <xf numFmtId="0" fontId="20" fillId="0" borderId="4" xfId="0" applyFont="1" applyBorder="1" applyAlignment="1">
      <alignment horizontal="left" wrapText="1"/>
    </xf>
    <xf numFmtId="0" fontId="17" fillId="0" borderId="4" xfId="0" applyFont="1" applyBorder="1" applyAlignment="1">
      <alignment horizontal="center" wrapText="1"/>
    </xf>
    <xf numFmtId="0" fontId="17" fillId="0" borderId="0" xfId="0" applyFont="1" applyBorder="1" applyAlignment="1">
      <alignment horizontal="center" wrapText="1"/>
    </xf>
    <xf numFmtId="0" fontId="17" fillId="0" borderId="4" xfId="0" applyFont="1" applyBorder="1" applyAlignment="1">
      <alignment horizontal="left" wrapText="1"/>
    </xf>
    <xf numFmtId="0" fontId="17" fillId="0" borderId="0" xfId="0" applyFont="1" applyBorder="1" applyAlignment="1">
      <alignment horizontal="left" wrapText="1"/>
    </xf>
    <xf numFmtId="0" fontId="4" fillId="0" borderId="0" xfId="0" applyFont="1" applyBorder="1" applyAlignment="1">
      <alignment horizontal="center" wrapText="1"/>
    </xf>
    <xf numFmtId="0" fontId="4" fillId="0" borderId="0" xfId="0" applyFont="1" applyBorder="1" applyAlignment="1">
      <alignment wrapText="1"/>
    </xf>
    <xf numFmtId="0" fontId="8" fillId="0" borderId="4" xfId="0" applyFont="1" applyBorder="1" applyAlignment="1">
      <alignment horizontal="left"/>
    </xf>
    <xf numFmtId="0" fontId="8" fillId="0" borderId="0" xfId="0" applyFont="1" applyBorder="1" applyAlignment="1">
      <alignment horizontal="left"/>
    </xf>
    <xf numFmtId="0" fontId="8" fillId="0" borderId="0" xfId="0" applyFont="1" applyBorder="1" applyAlignment="1">
      <alignment horizontal="center"/>
    </xf>
    <xf numFmtId="0" fontId="20" fillId="0" borderId="0" xfId="0" applyFont="1" applyBorder="1" applyAlignment="1">
      <alignment horizontal="center" wrapText="1"/>
    </xf>
    <xf numFmtId="0" fontId="8" fillId="0" borderId="4" xfId="0" applyFont="1" applyBorder="1" applyAlignment="1">
      <alignment horizontal="left" wrapText="1"/>
    </xf>
    <xf numFmtId="0" fontId="8" fillId="0" borderId="0" xfId="0" applyFont="1" applyBorder="1" applyAlignment="1">
      <alignment horizontal="left" wrapText="1"/>
    </xf>
    <xf numFmtId="0" fontId="8" fillId="0" borderId="0" xfId="0" applyFont="1" applyBorder="1" applyAlignment="1">
      <alignment horizontal="center" wrapText="1"/>
    </xf>
    <xf numFmtId="0" fontId="14" fillId="0" borderId="13" xfId="0" applyFont="1" applyBorder="1" applyAlignment="1">
      <alignment horizontal="left" vertical="center" wrapText="1"/>
    </xf>
    <xf numFmtId="0" fontId="14" fillId="0" borderId="0" xfId="0" applyFont="1" applyBorder="1" applyAlignment="1">
      <alignment horizontal="left" vertical="center" wrapText="1"/>
    </xf>
  </cellXfs>
  <cellStyles count="5">
    <cellStyle name="Comma" xfId="1" builtinId="3"/>
    <cellStyle name="Comma 2" xfId="4"/>
    <cellStyle name="Normal" xfId="0" builtinId="0"/>
    <cellStyle name="Normal 2" xfId="3"/>
    <cellStyle name="Normal_Hashvetvutjunner"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7"/>
  <sheetViews>
    <sheetView view="pageBreakPreview" topLeftCell="A133" zoomScale="115" zoomScaleNormal="115" zoomScaleSheetLayoutView="115" workbookViewId="0">
      <selection activeCell="D166" sqref="D166"/>
    </sheetView>
  </sheetViews>
  <sheetFormatPr defaultRowHeight="15" x14ac:dyDescent="0.25"/>
  <cols>
    <col min="1" max="1" width="6.140625" customWidth="1"/>
    <col min="2" max="2" width="15.42578125" customWidth="1"/>
    <col min="3" max="3" width="17.28515625" style="78" customWidth="1"/>
    <col min="4" max="4" width="46.85546875" style="72" customWidth="1"/>
    <col min="5" max="5" width="16.85546875" customWidth="1"/>
    <col min="6" max="6" width="18" customWidth="1"/>
    <col min="7" max="7" width="15.85546875" customWidth="1"/>
    <col min="8" max="8" width="16" customWidth="1"/>
    <col min="9" max="9" width="18" customWidth="1"/>
    <col min="10" max="10" width="10.140625" bestFit="1" customWidth="1"/>
  </cols>
  <sheetData>
    <row r="1" spans="1:12" x14ac:dyDescent="0.25">
      <c r="A1" s="2" t="s">
        <v>81</v>
      </c>
    </row>
    <row r="2" spans="1:12" x14ac:dyDescent="0.25">
      <c r="A2" s="8"/>
      <c r="B2" s="8"/>
      <c r="C2" s="79"/>
      <c r="D2" s="73"/>
      <c r="E2" s="8"/>
      <c r="F2" s="8"/>
      <c r="G2" s="8"/>
      <c r="H2" s="8"/>
      <c r="I2" s="8"/>
      <c r="J2" s="8"/>
      <c r="K2" s="8"/>
      <c r="L2" s="8"/>
    </row>
    <row r="3" spans="1:12" s="72" customFormat="1" ht="12.75" x14ac:dyDescent="0.25">
      <c r="B3" s="220" t="s">
        <v>111</v>
      </c>
      <c r="C3" s="221"/>
      <c r="D3" s="225" t="s">
        <v>175</v>
      </c>
      <c r="E3" s="223"/>
      <c r="F3" s="223"/>
      <c r="G3" s="223"/>
      <c r="H3" s="223"/>
      <c r="I3" s="224"/>
    </row>
    <row r="4" spans="1:12" s="72" customFormat="1" ht="11.25" x14ac:dyDescent="0.2">
      <c r="C4" s="78"/>
    </row>
    <row r="5" spans="1:12" s="72" customFormat="1" ht="12.75" x14ac:dyDescent="0.2">
      <c r="A5" s="81" t="s">
        <v>0</v>
      </c>
      <c r="B5" s="13"/>
      <c r="C5" s="74"/>
      <c r="D5" s="14"/>
      <c r="E5" s="14"/>
      <c r="F5" s="14"/>
      <c r="G5" s="14"/>
      <c r="H5" s="14"/>
      <c r="I5" s="14"/>
      <c r="J5" s="11"/>
      <c r="K5" s="11"/>
      <c r="L5" s="11"/>
    </row>
    <row r="6" spans="1:12" s="72" customFormat="1" ht="11.25" x14ac:dyDescent="0.2">
      <c r="C6" s="78"/>
    </row>
    <row r="7" spans="1:12" s="72" customFormat="1" ht="12.75" x14ac:dyDescent="0.2">
      <c r="A7" s="82" t="s">
        <v>240</v>
      </c>
      <c r="C7" s="78"/>
    </row>
    <row r="8" spans="1:12" s="72" customFormat="1" ht="95.25" customHeight="1" x14ac:dyDescent="0.25">
      <c r="B8" s="222" t="s">
        <v>470</v>
      </c>
      <c r="C8" s="223"/>
      <c r="D8" s="223"/>
      <c r="E8" s="223"/>
      <c r="F8" s="223"/>
      <c r="G8" s="223"/>
      <c r="H8" s="223"/>
      <c r="I8" s="224"/>
    </row>
    <row r="9" spans="1:12" s="72" customFormat="1" ht="11.25" x14ac:dyDescent="0.2">
      <c r="C9" s="78"/>
    </row>
    <row r="10" spans="1:12" s="72" customFormat="1" ht="12.75" x14ac:dyDescent="0.2">
      <c r="A10" s="82" t="s">
        <v>241</v>
      </c>
      <c r="C10" s="78"/>
    </row>
    <row r="11" spans="1:12" s="72" customFormat="1" ht="20.25" customHeight="1" x14ac:dyDescent="0.25">
      <c r="B11" s="222" t="s">
        <v>469</v>
      </c>
      <c r="C11" s="223"/>
      <c r="D11" s="223"/>
      <c r="E11" s="223"/>
      <c r="F11" s="223"/>
      <c r="G11" s="223"/>
      <c r="H11" s="223"/>
      <c r="I11" s="224"/>
    </row>
    <row r="12" spans="1:12" s="72" customFormat="1" ht="11.25" x14ac:dyDescent="0.2">
      <c r="C12" s="78"/>
    </row>
    <row r="13" spans="1:12" s="72" customFormat="1" ht="12.75" x14ac:dyDescent="0.2">
      <c r="A13" s="82" t="s">
        <v>242</v>
      </c>
      <c r="C13" s="78"/>
    </row>
    <row r="14" spans="1:12" s="72" customFormat="1" ht="49.5" customHeight="1" x14ac:dyDescent="0.25">
      <c r="B14" s="222" t="s">
        <v>468</v>
      </c>
      <c r="C14" s="223"/>
      <c r="D14" s="223"/>
      <c r="E14" s="223"/>
      <c r="F14" s="223"/>
      <c r="G14" s="223"/>
      <c r="H14" s="223"/>
      <c r="I14" s="224"/>
    </row>
    <row r="15" spans="1:12" s="72" customFormat="1" ht="11.25" x14ac:dyDescent="0.2">
      <c r="C15" s="78"/>
    </row>
    <row r="16" spans="1:12" s="72" customFormat="1" ht="12.75" x14ac:dyDescent="0.2">
      <c r="A16" s="82" t="s">
        <v>243</v>
      </c>
      <c r="C16" s="78"/>
    </row>
    <row r="17" spans="1:9" s="72" customFormat="1" ht="16.5" customHeight="1" x14ac:dyDescent="0.25">
      <c r="B17" s="222" t="s">
        <v>176</v>
      </c>
      <c r="C17" s="223"/>
      <c r="D17" s="223"/>
      <c r="E17" s="223"/>
      <c r="F17" s="223"/>
      <c r="G17" s="223"/>
      <c r="H17" s="223"/>
      <c r="I17" s="224"/>
    </row>
    <row r="20" spans="1:9" x14ac:dyDescent="0.25">
      <c r="A20" s="12" t="s">
        <v>1</v>
      </c>
      <c r="B20" s="13"/>
      <c r="C20" s="74"/>
      <c r="D20" s="14"/>
      <c r="E20" s="14"/>
      <c r="F20" s="14"/>
      <c r="G20" s="14"/>
      <c r="H20" s="14"/>
      <c r="I20" s="14"/>
    </row>
    <row r="22" spans="1:9" ht="25.5" customHeight="1" x14ac:dyDescent="0.25">
      <c r="B22" s="228" t="s">
        <v>151</v>
      </c>
      <c r="C22" s="228"/>
      <c r="D22" s="228" t="s">
        <v>2</v>
      </c>
      <c r="E22" s="228" t="s">
        <v>78</v>
      </c>
      <c r="F22" s="228" t="s">
        <v>79</v>
      </c>
      <c r="G22" s="228" t="s">
        <v>62</v>
      </c>
      <c r="H22" s="228" t="s">
        <v>63</v>
      </c>
      <c r="I22" s="228" t="s">
        <v>64</v>
      </c>
    </row>
    <row r="23" spans="1:9" x14ac:dyDescent="0.25">
      <c r="B23" s="15" t="s">
        <v>3</v>
      </c>
      <c r="C23" s="66" t="s">
        <v>153</v>
      </c>
      <c r="D23" s="229"/>
      <c r="E23" s="229"/>
      <c r="F23" s="229"/>
      <c r="G23" s="229"/>
      <c r="H23" s="229"/>
      <c r="I23" s="229"/>
    </row>
    <row r="24" spans="1:9" x14ac:dyDescent="0.25">
      <c r="B24" s="17" t="s">
        <v>3</v>
      </c>
      <c r="C24" s="80"/>
      <c r="D24" s="18"/>
      <c r="E24" s="18"/>
      <c r="F24" s="18"/>
      <c r="G24" s="18"/>
      <c r="H24" s="18"/>
      <c r="I24" s="19"/>
    </row>
    <row r="25" spans="1:9" ht="15" customHeight="1" x14ac:dyDescent="0.25">
      <c r="B25" s="230" t="s">
        <v>182</v>
      </c>
      <c r="C25" s="215" t="s">
        <v>77</v>
      </c>
      <c r="D25" s="177" t="s">
        <v>4</v>
      </c>
      <c r="E25" s="226">
        <f>SUM(E33:E87)</f>
        <v>6441259.0999999996</v>
      </c>
      <c r="F25" s="226">
        <f>SUM(F33+F39+F45+F51+F57+F63+F69+F76+F82)</f>
        <v>8736576.3000000007</v>
      </c>
      <c r="G25" s="226">
        <f t="shared" ref="G25:I25" si="0">SUM(G33+G39+G45+G51+G57+G63+G69+G76+G82)</f>
        <v>5659620.8222500002</v>
      </c>
      <c r="H25" s="226">
        <f t="shared" si="0"/>
        <v>3140522.8389250003</v>
      </c>
      <c r="I25" s="226">
        <f t="shared" si="0"/>
        <v>3469945.9906024998</v>
      </c>
    </row>
    <row r="26" spans="1:9" ht="30.75" customHeight="1" x14ac:dyDescent="0.25">
      <c r="B26" s="231"/>
      <c r="C26" s="216"/>
      <c r="D26" s="178" t="s">
        <v>177</v>
      </c>
      <c r="E26" s="214"/>
      <c r="F26" s="214"/>
      <c r="G26" s="214"/>
      <c r="H26" s="214"/>
      <c r="I26" s="214"/>
    </row>
    <row r="27" spans="1:9" ht="15" customHeight="1" x14ac:dyDescent="0.25">
      <c r="B27" s="231"/>
      <c r="C27" s="216"/>
      <c r="D27" s="179" t="s">
        <v>178</v>
      </c>
      <c r="E27" s="214"/>
      <c r="F27" s="214"/>
      <c r="G27" s="214"/>
      <c r="H27" s="214"/>
      <c r="I27" s="214"/>
    </row>
    <row r="28" spans="1:9" ht="25.5" customHeight="1" x14ac:dyDescent="0.25">
      <c r="B28" s="231"/>
      <c r="C28" s="216"/>
      <c r="D28" s="178" t="s">
        <v>179</v>
      </c>
      <c r="E28" s="214"/>
      <c r="F28" s="214"/>
      <c r="G28" s="214"/>
      <c r="H28" s="214"/>
      <c r="I28" s="214"/>
    </row>
    <row r="29" spans="1:9" ht="15" customHeight="1" x14ac:dyDescent="0.25">
      <c r="B29" s="231"/>
      <c r="C29" s="216"/>
      <c r="D29" s="179" t="s">
        <v>180</v>
      </c>
      <c r="E29" s="214"/>
      <c r="F29" s="214"/>
      <c r="G29" s="214"/>
      <c r="H29" s="214"/>
      <c r="I29" s="214"/>
    </row>
    <row r="30" spans="1:9" ht="15" customHeight="1" x14ac:dyDescent="0.25">
      <c r="B30" s="232"/>
      <c r="C30" s="233"/>
      <c r="D30" s="178" t="s">
        <v>181</v>
      </c>
      <c r="E30" s="227"/>
      <c r="F30" s="227"/>
      <c r="G30" s="227"/>
      <c r="H30" s="227"/>
      <c r="I30" s="227"/>
    </row>
    <row r="31" spans="1:9" ht="15" customHeight="1" x14ac:dyDescent="0.25">
      <c r="B31" s="20" t="s">
        <v>152</v>
      </c>
      <c r="C31" s="76"/>
      <c r="D31" s="21"/>
      <c r="E31" s="180"/>
      <c r="F31" s="180"/>
      <c r="G31" s="180"/>
      <c r="H31" s="180"/>
      <c r="I31" s="181"/>
    </row>
    <row r="32" spans="1:9" x14ac:dyDescent="0.25">
      <c r="B32" s="70"/>
      <c r="C32" s="75" t="s">
        <v>80</v>
      </c>
      <c r="D32" s="71"/>
      <c r="E32" s="182"/>
      <c r="F32" s="182"/>
      <c r="G32" s="182"/>
      <c r="H32" s="182"/>
      <c r="I32" s="183"/>
    </row>
    <row r="33" spans="2:9" x14ac:dyDescent="0.25">
      <c r="B33" s="215" t="s">
        <v>77</v>
      </c>
      <c r="C33" s="234">
        <v>11004</v>
      </c>
      <c r="D33" s="85" t="s">
        <v>184</v>
      </c>
      <c r="E33" s="227">
        <v>211584</v>
      </c>
      <c r="F33" s="214">
        <v>310000</v>
      </c>
      <c r="G33" s="214">
        <v>366000</v>
      </c>
      <c r="H33" s="214">
        <v>439200</v>
      </c>
      <c r="I33" s="214">
        <v>527040</v>
      </c>
    </row>
    <row r="34" spans="2:9" ht="25.5" x14ac:dyDescent="0.25">
      <c r="B34" s="216"/>
      <c r="C34" s="235"/>
      <c r="D34" s="86" t="s">
        <v>185</v>
      </c>
      <c r="E34" s="237"/>
      <c r="F34" s="214"/>
      <c r="G34" s="214"/>
      <c r="H34" s="214"/>
      <c r="I34" s="214"/>
    </row>
    <row r="35" spans="2:9" x14ac:dyDescent="0.25">
      <c r="B35" s="216"/>
      <c r="C35" s="235"/>
      <c r="D35" s="85" t="s">
        <v>186</v>
      </c>
      <c r="E35" s="237"/>
      <c r="F35" s="214"/>
      <c r="G35" s="214"/>
      <c r="H35" s="214"/>
      <c r="I35" s="214"/>
    </row>
    <row r="36" spans="2:9" ht="76.5" x14ac:dyDescent="0.25">
      <c r="B36" s="216"/>
      <c r="C36" s="235"/>
      <c r="D36" s="86" t="s">
        <v>187</v>
      </c>
      <c r="E36" s="237"/>
      <c r="F36" s="214"/>
      <c r="G36" s="214"/>
      <c r="H36" s="214"/>
      <c r="I36" s="214"/>
    </row>
    <row r="37" spans="2:9" x14ac:dyDescent="0.25">
      <c r="B37" s="216"/>
      <c r="C37" s="235"/>
      <c r="D37" s="85" t="s">
        <v>188</v>
      </c>
      <c r="E37" s="237"/>
      <c r="F37" s="214"/>
      <c r="G37" s="214"/>
      <c r="H37" s="214"/>
      <c r="I37" s="214"/>
    </row>
    <row r="38" spans="2:9" x14ac:dyDescent="0.25">
      <c r="B38" s="216"/>
      <c r="C38" s="236"/>
      <c r="D38" s="86" t="s">
        <v>189</v>
      </c>
      <c r="E38" s="226"/>
      <c r="F38" s="214"/>
      <c r="G38" s="214"/>
      <c r="H38" s="214"/>
      <c r="I38" s="214"/>
    </row>
    <row r="39" spans="2:9" x14ac:dyDescent="0.25">
      <c r="B39" s="215" t="s">
        <v>77</v>
      </c>
      <c r="C39" s="234" t="s">
        <v>190</v>
      </c>
      <c r="D39" s="77" t="s">
        <v>184</v>
      </c>
      <c r="E39" s="227">
        <v>292361.09999999998</v>
      </c>
      <c r="F39" s="214">
        <v>300000</v>
      </c>
      <c r="G39" s="214">
        <v>363033.72224999999</v>
      </c>
      <c r="H39" s="214">
        <v>471943.83892499999</v>
      </c>
      <c r="I39" s="214">
        <v>613526.99060250004</v>
      </c>
    </row>
    <row r="40" spans="2:9" x14ac:dyDescent="0.25">
      <c r="B40" s="216"/>
      <c r="C40" s="235"/>
      <c r="D40" s="68" t="s">
        <v>191</v>
      </c>
      <c r="E40" s="237"/>
      <c r="F40" s="214"/>
      <c r="G40" s="214"/>
      <c r="H40" s="214"/>
      <c r="I40" s="214"/>
    </row>
    <row r="41" spans="2:9" x14ac:dyDescent="0.25">
      <c r="B41" s="216"/>
      <c r="C41" s="235"/>
      <c r="D41" s="77" t="s">
        <v>186</v>
      </c>
      <c r="E41" s="237"/>
      <c r="F41" s="214"/>
      <c r="G41" s="214"/>
      <c r="H41" s="214"/>
      <c r="I41" s="214"/>
    </row>
    <row r="42" spans="2:9" ht="51" x14ac:dyDescent="0.25">
      <c r="B42" s="216"/>
      <c r="C42" s="235"/>
      <c r="D42" s="68" t="s">
        <v>192</v>
      </c>
      <c r="E42" s="237"/>
      <c r="F42" s="214"/>
      <c r="G42" s="214"/>
      <c r="H42" s="214"/>
      <c r="I42" s="214"/>
    </row>
    <row r="43" spans="2:9" x14ac:dyDescent="0.25">
      <c r="B43" s="216"/>
      <c r="C43" s="235"/>
      <c r="D43" s="77" t="s">
        <v>188</v>
      </c>
      <c r="E43" s="237"/>
      <c r="F43" s="214"/>
      <c r="G43" s="214"/>
      <c r="H43" s="214"/>
      <c r="I43" s="214"/>
    </row>
    <row r="44" spans="2:9" x14ac:dyDescent="0.25">
      <c r="B44" s="216"/>
      <c r="C44" s="236"/>
      <c r="D44" s="68" t="s">
        <v>189</v>
      </c>
      <c r="E44" s="226"/>
      <c r="F44" s="214"/>
      <c r="G44" s="214"/>
      <c r="H44" s="214"/>
      <c r="I44" s="214"/>
    </row>
    <row r="45" spans="2:9" ht="15" customHeight="1" x14ac:dyDescent="0.25">
      <c r="B45" s="215" t="s">
        <v>77</v>
      </c>
      <c r="C45" s="234" t="s">
        <v>193</v>
      </c>
      <c r="D45" s="77" t="s">
        <v>184</v>
      </c>
      <c r="E45" s="214">
        <v>402129.6</v>
      </c>
      <c r="F45" s="214">
        <v>500000</v>
      </c>
      <c r="G45" s="214">
        <v>1198700</v>
      </c>
      <c r="H45" s="214">
        <v>1298700</v>
      </c>
      <c r="I45" s="214">
        <v>1398700</v>
      </c>
    </row>
    <row r="46" spans="2:9" ht="15" customHeight="1" x14ac:dyDescent="0.25">
      <c r="B46" s="216"/>
      <c r="C46" s="235"/>
      <c r="D46" s="68" t="s">
        <v>194</v>
      </c>
      <c r="E46" s="214"/>
      <c r="F46" s="214"/>
      <c r="G46" s="214">
        <v>1698700</v>
      </c>
      <c r="H46" s="214">
        <v>1798700</v>
      </c>
      <c r="I46" s="214">
        <v>1898700</v>
      </c>
    </row>
    <row r="47" spans="2:9" ht="15" customHeight="1" x14ac:dyDescent="0.25">
      <c r="B47" s="216"/>
      <c r="C47" s="235"/>
      <c r="D47" s="77" t="s">
        <v>186</v>
      </c>
      <c r="E47" s="214"/>
      <c r="F47" s="214"/>
      <c r="G47" s="214">
        <v>1698700</v>
      </c>
      <c r="H47" s="214">
        <v>1798700</v>
      </c>
      <c r="I47" s="214">
        <v>1898700</v>
      </c>
    </row>
    <row r="48" spans="2:9" ht="63.75" x14ac:dyDescent="0.25">
      <c r="B48" s="216"/>
      <c r="C48" s="235"/>
      <c r="D48" s="68" t="s">
        <v>195</v>
      </c>
      <c r="E48" s="214"/>
      <c r="F48" s="214"/>
      <c r="G48" s="214">
        <v>1698700</v>
      </c>
      <c r="H48" s="214">
        <v>1798700</v>
      </c>
      <c r="I48" s="214">
        <v>1898700</v>
      </c>
    </row>
    <row r="49" spans="2:9" ht="15" customHeight="1" x14ac:dyDescent="0.25">
      <c r="B49" s="216"/>
      <c r="C49" s="235"/>
      <c r="D49" s="77" t="s">
        <v>188</v>
      </c>
      <c r="E49" s="214"/>
      <c r="F49" s="214"/>
      <c r="G49" s="214">
        <v>1698700</v>
      </c>
      <c r="H49" s="214">
        <v>1798700</v>
      </c>
      <c r="I49" s="214">
        <v>1898700</v>
      </c>
    </row>
    <row r="50" spans="2:9" ht="15" customHeight="1" x14ac:dyDescent="0.25">
      <c r="B50" s="216"/>
      <c r="C50" s="236"/>
      <c r="D50" s="68" t="s">
        <v>189</v>
      </c>
      <c r="E50" s="214"/>
      <c r="F50" s="214"/>
      <c r="G50" s="214">
        <v>1698700</v>
      </c>
      <c r="H50" s="214">
        <v>1798700</v>
      </c>
      <c r="I50" s="214">
        <v>1898700</v>
      </c>
    </row>
    <row r="51" spans="2:9" ht="15" customHeight="1" x14ac:dyDescent="0.25">
      <c r="B51" s="215" t="s">
        <v>77</v>
      </c>
      <c r="C51" s="234" t="s">
        <v>205</v>
      </c>
      <c r="D51" s="77" t="s">
        <v>184</v>
      </c>
      <c r="E51" s="214">
        <v>35364.5</v>
      </c>
      <c r="F51" s="214"/>
      <c r="G51" s="214"/>
      <c r="H51" s="214"/>
      <c r="I51" s="214"/>
    </row>
    <row r="52" spans="2:9" ht="38.25" x14ac:dyDescent="0.25">
      <c r="B52" s="216"/>
      <c r="C52" s="235"/>
      <c r="D52" s="68" t="s">
        <v>206</v>
      </c>
      <c r="E52" s="214"/>
      <c r="F52" s="214"/>
      <c r="G52" s="214"/>
      <c r="H52" s="214"/>
      <c r="I52" s="214"/>
    </row>
    <row r="53" spans="2:9" ht="15" customHeight="1" x14ac:dyDescent="0.25">
      <c r="B53" s="216"/>
      <c r="C53" s="235"/>
      <c r="D53" s="77" t="s">
        <v>186</v>
      </c>
      <c r="E53" s="214"/>
      <c r="F53" s="214"/>
      <c r="G53" s="214"/>
      <c r="H53" s="214"/>
      <c r="I53" s="214"/>
    </row>
    <row r="54" spans="2:9" ht="76.5" x14ac:dyDescent="0.25">
      <c r="B54" s="216"/>
      <c r="C54" s="235"/>
      <c r="D54" s="68" t="s">
        <v>207</v>
      </c>
      <c r="E54" s="214"/>
      <c r="F54" s="214"/>
      <c r="G54" s="214"/>
      <c r="H54" s="214"/>
      <c r="I54" s="214"/>
    </row>
    <row r="55" spans="2:9" ht="15" customHeight="1" x14ac:dyDescent="0.25">
      <c r="B55" s="216"/>
      <c r="C55" s="235"/>
      <c r="D55" s="77" t="s">
        <v>188</v>
      </c>
      <c r="E55" s="214"/>
      <c r="F55" s="214"/>
      <c r="G55" s="214"/>
      <c r="H55" s="214"/>
      <c r="I55" s="214"/>
    </row>
    <row r="56" spans="2:9" ht="15" customHeight="1" x14ac:dyDescent="0.25">
      <c r="B56" s="216"/>
      <c r="C56" s="236"/>
      <c r="D56" s="68" t="s">
        <v>189</v>
      </c>
      <c r="E56" s="214"/>
      <c r="F56" s="214"/>
      <c r="G56" s="214"/>
      <c r="H56" s="214"/>
      <c r="I56" s="214"/>
    </row>
    <row r="57" spans="2:9" x14ac:dyDescent="0.25">
      <c r="B57" s="215" t="s">
        <v>77</v>
      </c>
      <c r="C57" s="234" t="s">
        <v>196</v>
      </c>
      <c r="D57" s="77" t="s">
        <v>184</v>
      </c>
      <c r="E57" s="214">
        <v>1266581.8</v>
      </c>
      <c r="F57" s="214">
        <v>1558255</v>
      </c>
      <c r="G57" s="214">
        <v>985149.5</v>
      </c>
      <c r="H57" s="214">
        <v>0</v>
      </c>
      <c r="I57" s="214">
        <v>0</v>
      </c>
    </row>
    <row r="58" spans="2:9" ht="25.5" x14ac:dyDescent="0.25">
      <c r="B58" s="216"/>
      <c r="C58" s="235"/>
      <c r="D58" s="68" t="s">
        <v>197</v>
      </c>
      <c r="E58" s="214"/>
      <c r="F58" s="214"/>
      <c r="G58" s="214"/>
      <c r="H58" s="214"/>
      <c r="I58" s="214"/>
    </row>
    <row r="59" spans="2:9" x14ac:dyDescent="0.25">
      <c r="B59" s="216"/>
      <c r="C59" s="235"/>
      <c r="D59" s="77" t="s">
        <v>186</v>
      </c>
      <c r="E59" s="214"/>
      <c r="F59" s="214"/>
      <c r="G59" s="214"/>
      <c r="H59" s="214"/>
      <c r="I59" s="214"/>
    </row>
    <row r="60" spans="2:9" ht="25.5" x14ac:dyDescent="0.25">
      <c r="B60" s="216"/>
      <c r="C60" s="235"/>
      <c r="D60" s="68" t="s">
        <v>198</v>
      </c>
      <c r="E60" s="214"/>
      <c r="F60" s="214"/>
      <c r="G60" s="214"/>
      <c r="H60" s="214"/>
      <c r="I60" s="214"/>
    </row>
    <row r="61" spans="2:9" x14ac:dyDescent="0.25">
      <c r="B61" s="216"/>
      <c r="C61" s="235"/>
      <c r="D61" s="77" t="s">
        <v>188</v>
      </c>
      <c r="E61" s="214"/>
      <c r="F61" s="214"/>
      <c r="G61" s="214"/>
      <c r="H61" s="214"/>
      <c r="I61" s="214"/>
    </row>
    <row r="62" spans="2:9" x14ac:dyDescent="0.25">
      <c r="B62" s="216"/>
      <c r="C62" s="236"/>
      <c r="D62" s="68" t="s">
        <v>189</v>
      </c>
      <c r="E62" s="214"/>
      <c r="F62" s="214"/>
      <c r="G62" s="214"/>
      <c r="H62" s="214"/>
      <c r="I62" s="214"/>
    </row>
    <row r="63" spans="2:9" x14ac:dyDescent="0.25">
      <c r="B63" s="215" t="s">
        <v>77</v>
      </c>
      <c r="C63" s="234">
        <v>11018</v>
      </c>
      <c r="D63" s="85" t="s">
        <v>184</v>
      </c>
      <c r="E63" s="214">
        <v>2574011.2999999998</v>
      </c>
      <c r="F63" s="214">
        <v>2000000</v>
      </c>
      <c r="G63" s="214">
        <v>0</v>
      </c>
      <c r="H63" s="214">
        <v>0</v>
      </c>
      <c r="I63" s="214">
        <v>0</v>
      </c>
    </row>
    <row r="64" spans="2:9" ht="51" x14ac:dyDescent="0.25">
      <c r="B64" s="216"/>
      <c r="C64" s="235"/>
      <c r="D64" s="86" t="s">
        <v>246</v>
      </c>
      <c r="E64" s="214"/>
      <c r="F64" s="214"/>
      <c r="G64" s="214"/>
      <c r="H64" s="214"/>
      <c r="I64" s="214"/>
    </row>
    <row r="65" spans="2:9" x14ac:dyDescent="0.25">
      <c r="B65" s="216"/>
      <c r="C65" s="235"/>
      <c r="D65" s="85" t="s">
        <v>186</v>
      </c>
      <c r="E65" s="214"/>
      <c r="F65" s="214"/>
      <c r="G65" s="214"/>
      <c r="H65" s="214"/>
      <c r="I65" s="214"/>
    </row>
    <row r="66" spans="2:9" ht="51" x14ac:dyDescent="0.25">
      <c r="B66" s="216"/>
      <c r="C66" s="235"/>
      <c r="D66" s="86" t="s">
        <v>247</v>
      </c>
      <c r="E66" s="214"/>
      <c r="F66" s="214"/>
      <c r="G66" s="214"/>
      <c r="H66" s="214"/>
      <c r="I66" s="214"/>
    </row>
    <row r="67" spans="2:9" x14ac:dyDescent="0.25">
      <c r="B67" s="216"/>
      <c r="C67" s="235"/>
      <c r="D67" s="85" t="s">
        <v>188</v>
      </c>
      <c r="E67" s="214"/>
      <c r="F67" s="214"/>
      <c r="G67" s="214"/>
      <c r="H67" s="214"/>
      <c r="I67" s="214"/>
    </row>
    <row r="68" spans="2:9" x14ac:dyDescent="0.25">
      <c r="B68" s="216"/>
      <c r="C68" s="236"/>
      <c r="D68" s="86" t="s">
        <v>189</v>
      </c>
      <c r="E68" s="214"/>
      <c r="F68" s="214"/>
      <c r="G68" s="214"/>
      <c r="H68" s="214"/>
      <c r="I68" s="214"/>
    </row>
    <row r="69" spans="2:9" x14ac:dyDescent="0.25">
      <c r="B69" s="215" t="s">
        <v>77</v>
      </c>
      <c r="C69" s="234">
        <v>11020</v>
      </c>
      <c r="D69" s="77" t="s">
        <v>184</v>
      </c>
      <c r="E69" s="214">
        <v>395000</v>
      </c>
      <c r="F69" s="214">
        <v>579584</v>
      </c>
      <c r="G69" s="214">
        <v>841764</v>
      </c>
      <c r="H69" s="214">
        <v>930679</v>
      </c>
      <c r="I69" s="214">
        <v>930679</v>
      </c>
    </row>
    <row r="70" spans="2:9" x14ac:dyDescent="0.25">
      <c r="B70" s="216"/>
      <c r="C70" s="235"/>
      <c r="D70" s="68" t="s">
        <v>244</v>
      </c>
      <c r="E70" s="214"/>
      <c r="F70" s="214"/>
      <c r="G70" s="214"/>
      <c r="H70" s="214"/>
      <c r="I70" s="214"/>
    </row>
    <row r="71" spans="2:9" x14ac:dyDescent="0.25">
      <c r="B71" s="216"/>
      <c r="C71" s="235"/>
      <c r="D71" s="77" t="s">
        <v>186</v>
      </c>
      <c r="E71" s="214"/>
      <c r="F71" s="214"/>
      <c r="G71" s="214"/>
      <c r="H71" s="214"/>
      <c r="I71" s="214"/>
    </row>
    <row r="72" spans="2:9" ht="25.5" x14ac:dyDescent="0.25">
      <c r="B72" s="216"/>
      <c r="C72" s="235"/>
      <c r="D72" s="68" t="s">
        <v>245</v>
      </c>
      <c r="E72" s="214"/>
      <c r="F72" s="214"/>
      <c r="G72" s="214"/>
      <c r="H72" s="214"/>
      <c r="I72" s="214"/>
    </row>
    <row r="73" spans="2:9" x14ac:dyDescent="0.25">
      <c r="B73" s="216"/>
      <c r="C73" s="235"/>
      <c r="D73" s="77" t="s">
        <v>188</v>
      </c>
      <c r="E73" s="214"/>
      <c r="F73" s="214"/>
      <c r="G73" s="214"/>
      <c r="H73" s="214"/>
      <c r="I73" s="214"/>
    </row>
    <row r="74" spans="2:9" x14ac:dyDescent="0.25">
      <c r="B74" s="216"/>
      <c r="C74" s="236"/>
      <c r="D74" s="68" t="s">
        <v>189</v>
      </c>
      <c r="E74" s="214"/>
      <c r="F74" s="214"/>
      <c r="G74" s="214"/>
      <c r="H74" s="214"/>
      <c r="I74" s="214"/>
    </row>
    <row r="75" spans="2:9" x14ac:dyDescent="0.25">
      <c r="B75" s="70"/>
      <c r="C75" s="75" t="s">
        <v>6</v>
      </c>
      <c r="D75" s="71"/>
      <c r="E75" s="184"/>
      <c r="F75" s="184"/>
      <c r="G75" s="184"/>
      <c r="H75" s="184"/>
      <c r="I75" s="184"/>
    </row>
    <row r="76" spans="2:9" x14ac:dyDescent="0.25">
      <c r="B76" s="215" t="s">
        <v>77</v>
      </c>
      <c r="C76" s="234" t="s">
        <v>199</v>
      </c>
      <c r="D76" s="77" t="s">
        <v>184</v>
      </c>
      <c r="E76" s="217">
        <v>1209294.3999999999</v>
      </c>
      <c r="F76" s="217">
        <v>2416099.4</v>
      </c>
      <c r="G76" s="217">
        <v>818643.6</v>
      </c>
      <c r="H76" s="217"/>
      <c r="I76" s="217"/>
    </row>
    <row r="77" spans="2:9" ht="51" x14ac:dyDescent="0.25">
      <c r="B77" s="216"/>
      <c r="C77" s="235"/>
      <c r="D77" s="68" t="s">
        <v>200</v>
      </c>
      <c r="E77" s="218"/>
      <c r="F77" s="218"/>
      <c r="G77" s="218"/>
      <c r="H77" s="218"/>
      <c r="I77" s="218"/>
    </row>
    <row r="78" spans="2:9" x14ac:dyDescent="0.25">
      <c r="B78" s="216"/>
      <c r="C78" s="235"/>
      <c r="D78" s="77" t="s">
        <v>186</v>
      </c>
      <c r="E78" s="218"/>
      <c r="F78" s="218"/>
      <c r="G78" s="218"/>
      <c r="H78" s="218"/>
      <c r="I78" s="218"/>
    </row>
    <row r="79" spans="2:9" ht="51" x14ac:dyDescent="0.25">
      <c r="B79" s="216"/>
      <c r="C79" s="235"/>
      <c r="D79" s="68" t="s">
        <v>200</v>
      </c>
      <c r="E79" s="218"/>
      <c r="F79" s="218"/>
      <c r="G79" s="218"/>
      <c r="H79" s="218"/>
      <c r="I79" s="218"/>
    </row>
    <row r="80" spans="2:9" x14ac:dyDescent="0.25">
      <c r="B80" s="216"/>
      <c r="C80" s="235"/>
      <c r="D80" s="77" t="s">
        <v>188</v>
      </c>
      <c r="E80" s="218"/>
      <c r="F80" s="218"/>
      <c r="G80" s="218"/>
      <c r="H80" s="218"/>
      <c r="I80" s="218"/>
    </row>
    <row r="81" spans="2:9" ht="25.5" x14ac:dyDescent="0.25">
      <c r="B81" s="216"/>
      <c r="C81" s="236"/>
      <c r="D81" s="68" t="s">
        <v>201</v>
      </c>
      <c r="E81" s="219"/>
      <c r="F81" s="219"/>
      <c r="G81" s="219"/>
      <c r="H81" s="219"/>
      <c r="I81" s="219"/>
    </row>
    <row r="82" spans="2:9" x14ac:dyDescent="0.25">
      <c r="B82" s="215" t="s">
        <v>77</v>
      </c>
      <c r="C82" s="234" t="s">
        <v>202</v>
      </c>
      <c r="D82" s="77" t="s">
        <v>184</v>
      </c>
      <c r="E82" s="217">
        <v>54932.4</v>
      </c>
      <c r="F82" s="217">
        <v>1072637.8999999999</v>
      </c>
      <c r="G82" s="217">
        <v>1086330</v>
      </c>
      <c r="H82" s="217"/>
      <c r="I82" s="217"/>
    </row>
    <row r="83" spans="2:9" ht="38.25" x14ac:dyDescent="0.25">
      <c r="B83" s="216"/>
      <c r="C83" s="235"/>
      <c r="D83" s="68" t="s">
        <v>203</v>
      </c>
      <c r="E83" s="218"/>
      <c r="F83" s="218"/>
      <c r="G83" s="218"/>
      <c r="H83" s="218"/>
      <c r="I83" s="218"/>
    </row>
    <row r="84" spans="2:9" x14ac:dyDescent="0.25">
      <c r="B84" s="216"/>
      <c r="C84" s="235"/>
      <c r="D84" s="77" t="s">
        <v>186</v>
      </c>
      <c r="E84" s="218"/>
      <c r="F84" s="218"/>
      <c r="G84" s="218"/>
      <c r="H84" s="218"/>
      <c r="I84" s="218"/>
    </row>
    <row r="85" spans="2:9" ht="38.25" x14ac:dyDescent="0.25">
      <c r="B85" s="216"/>
      <c r="C85" s="235"/>
      <c r="D85" s="68" t="s">
        <v>204</v>
      </c>
      <c r="E85" s="218"/>
      <c r="F85" s="218"/>
      <c r="G85" s="218"/>
      <c r="H85" s="218"/>
      <c r="I85" s="218"/>
    </row>
    <row r="86" spans="2:9" x14ac:dyDescent="0.25">
      <c r="B86" s="216"/>
      <c r="C86" s="235"/>
      <c r="D86" s="77" t="s">
        <v>188</v>
      </c>
      <c r="E86" s="218"/>
      <c r="F86" s="218"/>
      <c r="G86" s="218"/>
      <c r="H86" s="218"/>
      <c r="I86" s="218"/>
    </row>
    <row r="87" spans="2:9" ht="25.5" x14ac:dyDescent="0.25">
      <c r="B87" s="216"/>
      <c r="C87" s="236"/>
      <c r="D87" s="68" t="s">
        <v>201</v>
      </c>
      <c r="E87" s="219"/>
      <c r="F87" s="219"/>
      <c r="G87" s="219"/>
      <c r="H87" s="219"/>
      <c r="I87" s="219"/>
    </row>
    <row r="88" spans="2:9" x14ac:dyDescent="0.25">
      <c r="B88" s="231" t="s">
        <v>212</v>
      </c>
      <c r="C88" s="216" t="s">
        <v>77</v>
      </c>
      <c r="D88" s="179" t="s">
        <v>208</v>
      </c>
      <c r="E88" s="217">
        <f>SUM(E96+E102)</f>
        <v>1052548.2</v>
      </c>
      <c r="F88" s="217">
        <f t="shared" ref="F88:I88" si="1">SUM(F96+F102)</f>
        <v>1264744</v>
      </c>
      <c r="G88" s="217">
        <f t="shared" si="1"/>
        <v>1292753.9000000001</v>
      </c>
      <c r="H88" s="217">
        <f t="shared" si="1"/>
        <v>1309366.7</v>
      </c>
      <c r="I88" s="217">
        <f t="shared" si="1"/>
        <v>1327215.8</v>
      </c>
    </row>
    <row r="89" spans="2:9" ht="38.25" x14ac:dyDescent="0.25">
      <c r="B89" s="231"/>
      <c r="C89" s="216"/>
      <c r="D89" s="178" t="s">
        <v>209</v>
      </c>
      <c r="E89" s="218"/>
      <c r="F89" s="218"/>
      <c r="G89" s="218"/>
      <c r="H89" s="218"/>
      <c r="I89" s="218"/>
    </row>
    <row r="90" spans="2:9" x14ac:dyDescent="0.25">
      <c r="B90" s="231"/>
      <c r="C90" s="216"/>
      <c r="D90" s="179" t="s">
        <v>178</v>
      </c>
      <c r="E90" s="218"/>
      <c r="F90" s="218"/>
      <c r="G90" s="218"/>
      <c r="H90" s="218"/>
      <c r="I90" s="218"/>
    </row>
    <row r="91" spans="2:9" ht="25.5" x14ac:dyDescent="0.25">
      <c r="B91" s="231"/>
      <c r="C91" s="216"/>
      <c r="D91" s="178" t="s">
        <v>210</v>
      </c>
      <c r="E91" s="218"/>
      <c r="F91" s="218"/>
      <c r="G91" s="218"/>
      <c r="H91" s="218"/>
      <c r="I91" s="218"/>
    </row>
    <row r="92" spans="2:9" x14ac:dyDescent="0.25">
      <c r="B92" s="231"/>
      <c r="C92" s="216"/>
      <c r="D92" s="179" t="s">
        <v>180</v>
      </c>
      <c r="E92" s="218"/>
      <c r="F92" s="218"/>
      <c r="G92" s="218"/>
      <c r="H92" s="218"/>
      <c r="I92" s="218"/>
    </row>
    <row r="93" spans="2:9" ht="38.25" x14ac:dyDescent="0.25">
      <c r="B93" s="231"/>
      <c r="C93" s="216"/>
      <c r="D93" s="178" t="s">
        <v>211</v>
      </c>
      <c r="E93" s="219"/>
      <c r="F93" s="219"/>
      <c r="G93" s="219"/>
      <c r="H93" s="219"/>
      <c r="I93" s="219"/>
    </row>
    <row r="94" spans="2:9" ht="15" customHeight="1" x14ac:dyDescent="0.25">
      <c r="B94" s="20" t="s">
        <v>152</v>
      </c>
      <c r="C94" s="76"/>
      <c r="D94" s="21"/>
      <c r="E94" s="185"/>
      <c r="F94" s="185"/>
      <c r="G94" s="185"/>
      <c r="H94" s="185"/>
      <c r="I94" s="185"/>
    </row>
    <row r="95" spans="2:9" x14ac:dyDescent="0.25">
      <c r="B95" s="70"/>
      <c r="C95" s="75" t="s">
        <v>80</v>
      </c>
      <c r="D95" s="21"/>
      <c r="E95" s="185"/>
      <c r="F95" s="185"/>
      <c r="G95" s="185"/>
      <c r="H95" s="185"/>
      <c r="I95" s="185"/>
    </row>
    <row r="96" spans="2:9" ht="15" customHeight="1" x14ac:dyDescent="0.25">
      <c r="B96" s="216" t="s">
        <v>77</v>
      </c>
      <c r="C96" s="234" t="s">
        <v>213</v>
      </c>
      <c r="D96" s="77" t="s">
        <v>184</v>
      </c>
      <c r="E96" s="217">
        <v>859507.6</v>
      </c>
      <c r="F96" s="217">
        <v>1014352.8</v>
      </c>
      <c r="G96" s="217">
        <v>1036806.4</v>
      </c>
      <c r="H96" s="217">
        <v>1049609.7</v>
      </c>
      <c r="I96" s="217">
        <v>1063055.5</v>
      </c>
    </row>
    <row r="97" spans="2:9" ht="76.5" x14ac:dyDescent="0.25">
      <c r="B97" s="216"/>
      <c r="C97" s="235"/>
      <c r="D97" s="68" t="s">
        <v>214</v>
      </c>
      <c r="E97" s="218"/>
      <c r="F97" s="218"/>
      <c r="G97" s="218"/>
      <c r="H97" s="218"/>
      <c r="I97" s="218"/>
    </row>
    <row r="98" spans="2:9" ht="15" customHeight="1" x14ac:dyDescent="0.25">
      <c r="B98" s="216"/>
      <c r="C98" s="235"/>
      <c r="D98" s="77" t="s">
        <v>186</v>
      </c>
      <c r="E98" s="218"/>
      <c r="F98" s="218"/>
      <c r="G98" s="218"/>
      <c r="H98" s="218"/>
      <c r="I98" s="218"/>
    </row>
    <row r="99" spans="2:9" ht="63.75" x14ac:dyDescent="0.25">
      <c r="B99" s="216"/>
      <c r="C99" s="235"/>
      <c r="D99" s="68" t="s">
        <v>215</v>
      </c>
      <c r="E99" s="218"/>
      <c r="F99" s="218"/>
      <c r="G99" s="218"/>
      <c r="H99" s="218"/>
      <c r="I99" s="218"/>
    </row>
    <row r="100" spans="2:9" ht="15" customHeight="1" x14ac:dyDescent="0.25">
      <c r="B100" s="216"/>
      <c r="C100" s="235"/>
      <c r="D100" s="77" t="s">
        <v>188</v>
      </c>
      <c r="E100" s="218"/>
      <c r="F100" s="218"/>
      <c r="G100" s="218"/>
      <c r="H100" s="218"/>
      <c r="I100" s="218"/>
    </row>
    <row r="101" spans="2:9" ht="15" customHeight="1" x14ac:dyDescent="0.25">
      <c r="B101" s="216"/>
      <c r="C101" s="236"/>
      <c r="D101" s="68" t="s">
        <v>189</v>
      </c>
      <c r="E101" s="219"/>
      <c r="F101" s="219"/>
      <c r="G101" s="219"/>
      <c r="H101" s="219"/>
      <c r="I101" s="219"/>
    </row>
    <row r="102" spans="2:9" x14ac:dyDescent="0.25">
      <c r="B102" s="216" t="s">
        <v>77</v>
      </c>
      <c r="C102" s="234" t="s">
        <v>216</v>
      </c>
      <c r="D102" s="77" t="s">
        <v>184</v>
      </c>
      <c r="E102" s="217">
        <v>193040.6</v>
      </c>
      <c r="F102" s="217">
        <v>250391.2</v>
      </c>
      <c r="G102" s="217">
        <v>255947.50000000009</v>
      </c>
      <c r="H102" s="217">
        <v>259757</v>
      </c>
      <c r="I102" s="217">
        <v>264160.30000000005</v>
      </c>
    </row>
    <row r="103" spans="2:9" ht="51" x14ac:dyDescent="0.25">
      <c r="B103" s="216"/>
      <c r="C103" s="235"/>
      <c r="D103" s="68" t="s">
        <v>217</v>
      </c>
      <c r="E103" s="218"/>
      <c r="F103" s="218"/>
      <c r="G103" s="218"/>
      <c r="H103" s="218"/>
      <c r="I103" s="218"/>
    </row>
    <row r="104" spans="2:9" x14ac:dyDescent="0.25">
      <c r="B104" s="216"/>
      <c r="C104" s="235"/>
      <c r="D104" s="77" t="s">
        <v>186</v>
      </c>
      <c r="E104" s="218"/>
      <c r="F104" s="218"/>
      <c r="G104" s="218"/>
      <c r="H104" s="218"/>
      <c r="I104" s="218"/>
    </row>
    <row r="105" spans="2:9" ht="25.5" x14ac:dyDescent="0.25">
      <c r="B105" s="216"/>
      <c r="C105" s="235"/>
      <c r="D105" s="68" t="s">
        <v>218</v>
      </c>
      <c r="E105" s="218"/>
      <c r="F105" s="218"/>
      <c r="G105" s="218"/>
      <c r="H105" s="218"/>
      <c r="I105" s="218"/>
    </row>
    <row r="106" spans="2:9" x14ac:dyDescent="0.25">
      <c r="B106" s="216"/>
      <c r="C106" s="235"/>
      <c r="D106" s="77" t="s">
        <v>188</v>
      </c>
      <c r="E106" s="218"/>
      <c r="F106" s="218"/>
      <c r="G106" s="218"/>
      <c r="H106" s="218"/>
      <c r="I106" s="218"/>
    </row>
    <row r="107" spans="2:9" x14ac:dyDescent="0.25">
      <c r="B107" s="216"/>
      <c r="C107" s="236"/>
      <c r="D107" s="68" t="s">
        <v>189</v>
      </c>
      <c r="E107" s="219"/>
      <c r="F107" s="219"/>
      <c r="G107" s="219"/>
      <c r="H107" s="219"/>
      <c r="I107" s="219"/>
    </row>
    <row r="108" spans="2:9" x14ac:dyDescent="0.25">
      <c r="B108" s="231" t="s">
        <v>222</v>
      </c>
      <c r="C108" s="216" t="s">
        <v>77</v>
      </c>
      <c r="D108" s="179" t="s">
        <v>208</v>
      </c>
      <c r="E108" s="217">
        <f>SUM(E116)</f>
        <v>2973451.2</v>
      </c>
      <c r="F108" s="217">
        <f t="shared" ref="F108:I108" si="2">SUM(F116)</f>
        <v>6844153.7000000002</v>
      </c>
      <c r="G108" s="217">
        <f>SUM(G116)</f>
        <v>7844153.7000000002</v>
      </c>
      <c r="H108" s="217">
        <f t="shared" si="2"/>
        <v>7844153.7000000002</v>
      </c>
      <c r="I108" s="217">
        <f t="shared" si="2"/>
        <v>7844153.7000000002</v>
      </c>
    </row>
    <row r="109" spans="2:9" ht="25.5" x14ac:dyDescent="0.25">
      <c r="B109" s="231"/>
      <c r="C109" s="216"/>
      <c r="D109" s="178" t="s">
        <v>219</v>
      </c>
      <c r="E109" s="218"/>
      <c r="F109" s="218"/>
      <c r="G109" s="218"/>
      <c r="H109" s="218"/>
      <c r="I109" s="218"/>
    </row>
    <row r="110" spans="2:9" x14ac:dyDescent="0.25">
      <c r="B110" s="231"/>
      <c r="C110" s="216"/>
      <c r="D110" s="179" t="s">
        <v>178</v>
      </c>
      <c r="E110" s="218"/>
      <c r="F110" s="218"/>
      <c r="G110" s="218"/>
      <c r="H110" s="218"/>
      <c r="I110" s="218"/>
    </row>
    <row r="111" spans="2:9" ht="25.5" x14ac:dyDescent="0.25">
      <c r="B111" s="231"/>
      <c r="C111" s="216"/>
      <c r="D111" s="178" t="s">
        <v>220</v>
      </c>
      <c r="E111" s="218"/>
      <c r="F111" s="218"/>
      <c r="G111" s="218"/>
      <c r="H111" s="218"/>
      <c r="I111" s="218"/>
    </row>
    <row r="112" spans="2:9" x14ac:dyDescent="0.25">
      <c r="B112" s="231"/>
      <c r="C112" s="216"/>
      <c r="D112" s="179" t="s">
        <v>180</v>
      </c>
      <c r="E112" s="218"/>
      <c r="F112" s="218"/>
      <c r="G112" s="218"/>
      <c r="H112" s="218"/>
      <c r="I112" s="218"/>
    </row>
    <row r="113" spans="2:9" ht="38.25" x14ac:dyDescent="0.25">
      <c r="B113" s="231"/>
      <c r="C113" s="216"/>
      <c r="D113" s="178" t="s">
        <v>221</v>
      </c>
      <c r="E113" s="219"/>
      <c r="F113" s="219"/>
      <c r="G113" s="219"/>
      <c r="H113" s="219"/>
      <c r="I113" s="219"/>
    </row>
    <row r="114" spans="2:9" ht="15" customHeight="1" x14ac:dyDescent="0.25">
      <c r="B114" s="20" t="s">
        <v>152</v>
      </c>
      <c r="C114" s="76"/>
      <c r="D114" s="21"/>
      <c r="E114" s="185"/>
      <c r="F114" s="185"/>
      <c r="G114" s="185"/>
      <c r="H114" s="185"/>
      <c r="I114" s="185"/>
    </row>
    <row r="115" spans="2:9" x14ac:dyDescent="0.25">
      <c r="B115" s="70"/>
      <c r="C115" s="75" t="s">
        <v>80</v>
      </c>
      <c r="D115" s="71"/>
      <c r="E115" s="184"/>
      <c r="F115" s="184"/>
      <c r="G115" s="184"/>
      <c r="H115" s="184"/>
      <c r="I115" s="184"/>
    </row>
    <row r="116" spans="2:9" ht="15" customHeight="1" x14ac:dyDescent="0.25">
      <c r="B116" s="216" t="s">
        <v>77</v>
      </c>
      <c r="C116" s="234" t="s">
        <v>213</v>
      </c>
      <c r="D116" s="68" t="s">
        <v>184</v>
      </c>
      <c r="E116" s="217">
        <v>2973451.2</v>
      </c>
      <c r="F116" s="217">
        <v>6844153.7000000002</v>
      </c>
      <c r="G116" s="217">
        <v>7844153.7000000002</v>
      </c>
      <c r="H116" s="217">
        <v>7844153.7000000002</v>
      </c>
      <c r="I116" s="217">
        <v>7844153.7000000002</v>
      </c>
    </row>
    <row r="117" spans="2:9" ht="51" x14ac:dyDescent="0.25">
      <c r="B117" s="216"/>
      <c r="C117" s="235"/>
      <c r="D117" s="68" t="s">
        <v>223</v>
      </c>
      <c r="E117" s="218"/>
      <c r="F117" s="218"/>
      <c r="G117" s="218"/>
      <c r="H117" s="218"/>
      <c r="I117" s="218"/>
    </row>
    <row r="118" spans="2:9" ht="15" customHeight="1" x14ac:dyDescent="0.25">
      <c r="B118" s="216"/>
      <c r="C118" s="235"/>
      <c r="D118" s="68" t="s">
        <v>186</v>
      </c>
      <c r="E118" s="218"/>
      <c r="F118" s="218"/>
      <c r="G118" s="218"/>
      <c r="H118" s="218"/>
      <c r="I118" s="218"/>
    </row>
    <row r="119" spans="2:9" ht="15" customHeight="1" x14ac:dyDescent="0.25">
      <c r="B119" s="216"/>
      <c r="C119" s="235"/>
      <c r="D119" s="68" t="s">
        <v>224</v>
      </c>
      <c r="E119" s="218"/>
      <c r="F119" s="218"/>
      <c r="G119" s="218"/>
      <c r="H119" s="218"/>
      <c r="I119" s="218"/>
    </row>
    <row r="120" spans="2:9" ht="15" customHeight="1" x14ac:dyDescent="0.25">
      <c r="B120" s="216"/>
      <c r="C120" s="235"/>
      <c r="D120" s="68" t="s">
        <v>188</v>
      </c>
      <c r="E120" s="218"/>
      <c r="F120" s="218"/>
      <c r="G120" s="218"/>
      <c r="H120" s="218"/>
      <c r="I120" s="218"/>
    </row>
    <row r="121" spans="2:9" ht="15" customHeight="1" x14ac:dyDescent="0.25">
      <c r="B121" s="216"/>
      <c r="C121" s="236"/>
      <c r="D121" s="68" t="s">
        <v>189</v>
      </c>
      <c r="E121" s="219"/>
      <c r="F121" s="219"/>
      <c r="G121" s="219"/>
      <c r="H121" s="219"/>
      <c r="I121" s="219"/>
    </row>
    <row r="122" spans="2:9" x14ac:dyDescent="0.25">
      <c r="B122" s="231" t="s">
        <v>228</v>
      </c>
      <c r="C122" s="216" t="s">
        <v>77</v>
      </c>
      <c r="D122" s="68" t="s">
        <v>208</v>
      </c>
      <c r="E122" s="217">
        <f>SUM(E130:E154)</f>
        <v>979021.1</v>
      </c>
      <c r="F122" s="217">
        <f t="shared" ref="F122:I122" si="3">SUM(F130:F154)</f>
        <v>2361806.2000000002</v>
      </c>
      <c r="G122" s="217">
        <f t="shared" si="3"/>
        <v>2380307.4500000002</v>
      </c>
      <c r="H122" s="217">
        <f t="shared" si="3"/>
        <v>783135</v>
      </c>
      <c r="I122" s="217">
        <f t="shared" si="3"/>
        <v>863135</v>
      </c>
    </row>
    <row r="123" spans="2:9" x14ac:dyDescent="0.25">
      <c r="B123" s="231"/>
      <c r="C123" s="216"/>
      <c r="D123" s="68" t="s">
        <v>225</v>
      </c>
      <c r="E123" s="218"/>
      <c r="F123" s="218"/>
      <c r="G123" s="218"/>
      <c r="H123" s="218"/>
      <c r="I123" s="218"/>
    </row>
    <row r="124" spans="2:9" x14ac:dyDescent="0.25">
      <c r="B124" s="231"/>
      <c r="C124" s="216"/>
      <c r="D124" s="68" t="s">
        <v>178</v>
      </c>
      <c r="E124" s="218"/>
      <c r="F124" s="218"/>
      <c r="G124" s="218"/>
      <c r="H124" s="218"/>
      <c r="I124" s="218"/>
    </row>
    <row r="125" spans="2:9" ht="25.5" x14ac:dyDescent="0.25">
      <c r="B125" s="231"/>
      <c r="C125" s="216"/>
      <c r="D125" s="68" t="s">
        <v>226</v>
      </c>
      <c r="E125" s="218"/>
      <c r="F125" s="218"/>
      <c r="G125" s="218"/>
      <c r="H125" s="218"/>
      <c r="I125" s="218"/>
    </row>
    <row r="126" spans="2:9" x14ac:dyDescent="0.25">
      <c r="B126" s="231"/>
      <c r="C126" s="216"/>
      <c r="D126" s="68" t="s">
        <v>180</v>
      </c>
      <c r="E126" s="218"/>
      <c r="F126" s="218"/>
      <c r="G126" s="218"/>
      <c r="H126" s="218"/>
      <c r="I126" s="218"/>
    </row>
    <row r="127" spans="2:9" ht="25.5" x14ac:dyDescent="0.25">
      <c r="B127" s="231"/>
      <c r="C127" s="216"/>
      <c r="D127" s="68" t="s">
        <v>227</v>
      </c>
      <c r="E127" s="219"/>
      <c r="F127" s="219"/>
      <c r="G127" s="219"/>
      <c r="H127" s="219"/>
      <c r="I127" s="219"/>
    </row>
    <row r="128" spans="2:9" ht="15" customHeight="1" x14ac:dyDescent="0.25">
      <c r="B128" s="20" t="s">
        <v>152</v>
      </c>
      <c r="C128" s="76"/>
      <c r="D128" s="21"/>
      <c r="E128" s="185"/>
      <c r="F128" s="185"/>
      <c r="G128" s="185"/>
      <c r="H128" s="185"/>
      <c r="I128" s="185"/>
    </row>
    <row r="129" spans="2:10" x14ac:dyDescent="0.25">
      <c r="B129" s="70"/>
      <c r="C129" s="75" t="s">
        <v>80</v>
      </c>
      <c r="D129" s="21"/>
      <c r="E129" s="185"/>
      <c r="F129" s="185"/>
      <c r="G129" s="185"/>
      <c r="H129" s="185"/>
      <c r="I129" s="185"/>
    </row>
    <row r="130" spans="2:10" x14ac:dyDescent="0.25">
      <c r="B130" s="216" t="s">
        <v>77</v>
      </c>
      <c r="C130" s="234" t="s">
        <v>213</v>
      </c>
      <c r="D130" s="69" t="s">
        <v>184</v>
      </c>
      <c r="E130" s="217">
        <v>342934.8</v>
      </c>
      <c r="F130" s="217">
        <v>312390.2</v>
      </c>
      <c r="G130" s="217">
        <v>405891.45</v>
      </c>
      <c r="H130" s="217">
        <v>560000</v>
      </c>
      <c r="I130" s="217">
        <v>640000</v>
      </c>
    </row>
    <row r="131" spans="2:10" x14ac:dyDescent="0.25">
      <c r="B131" s="216"/>
      <c r="C131" s="235"/>
      <c r="D131" s="68" t="s">
        <v>229</v>
      </c>
      <c r="E131" s="218"/>
      <c r="F131" s="218"/>
      <c r="G131" s="218"/>
      <c r="H131" s="218"/>
      <c r="I131" s="218"/>
    </row>
    <row r="132" spans="2:10" x14ac:dyDescent="0.25">
      <c r="B132" s="216"/>
      <c r="C132" s="235"/>
      <c r="D132" s="69" t="s">
        <v>186</v>
      </c>
      <c r="E132" s="218"/>
      <c r="F132" s="218"/>
      <c r="G132" s="218"/>
      <c r="H132" s="218"/>
      <c r="I132" s="218"/>
    </row>
    <row r="133" spans="2:10" ht="51" x14ac:dyDescent="0.25">
      <c r="B133" s="216"/>
      <c r="C133" s="235"/>
      <c r="D133" s="68" t="s">
        <v>230</v>
      </c>
      <c r="E133" s="218"/>
      <c r="F133" s="218"/>
      <c r="G133" s="218"/>
      <c r="H133" s="218"/>
      <c r="I133" s="218"/>
    </row>
    <row r="134" spans="2:10" x14ac:dyDescent="0.25">
      <c r="B134" s="216"/>
      <c r="C134" s="235"/>
      <c r="D134" s="69" t="s">
        <v>188</v>
      </c>
      <c r="E134" s="218"/>
      <c r="F134" s="218"/>
      <c r="G134" s="218"/>
      <c r="H134" s="218"/>
      <c r="I134" s="218"/>
    </row>
    <row r="135" spans="2:10" x14ac:dyDescent="0.25">
      <c r="B135" s="216"/>
      <c r="C135" s="236"/>
      <c r="D135" s="68" t="s">
        <v>189</v>
      </c>
      <c r="E135" s="219"/>
      <c r="F135" s="219"/>
      <c r="G135" s="219"/>
      <c r="H135" s="219"/>
      <c r="I135" s="219"/>
    </row>
    <row r="136" spans="2:10" ht="15" customHeight="1" x14ac:dyDescent="0.25">
      <c r="B136" s="216" t="s">
        <v>77</v>
      </c>
      <c r="C136" s="234" t="s">
        <v>231</v>
      </c>
      <c r="D136" s="69" t="s">
        <v>184</v>
      </c>
      <c r="E136" s="217">
        <v>91064.5</v>
      </c>
      <c r="F136" s="217">
        <v>82175</v>
      </c>
      <c r="G136" s="217">
        <v>82175</v>
      </c>
      <c r="H136" s="217">
        <v>82175</v>
      </c>
      <c r="I136" s="217">
        <v>82175</v>
      </c>
    </row>
    <row r="137" spans="2:10" ht="25.5" x14ac:dyDescent="0.25">
      <c r="B137" s="216"/>
      <c r="C137" s="235"/>
      <c r="D137" s="68" t="s">
        <v>232</v>
      </c>
      <c r="E137" s="218"/>
      <c r="F137" s="218"/>
      <c r="G137" s="218"/>
      <c r="H137" s="218"/>
      <c r="I137" s="218"/>
    </row>
    <row r="138" spans="2:10" ht="15" customHeight="1" x14ac:dyDescent="0.25">
      <c r="B138" s="216"/>
      <c r="C138" s="235"/>
      <c r="D138" s="69" t="s">
        <v>186</v>
      </c>
      <c r="E138" s="218"/>
      <c r="F138" s="218"/>
      <c r="G138" s="218"/>
      <c r="H138" s="218"/>
      <c r="I138" s="218"/>
    </row>
    <row r="139" spans="2:10" ht="63.75" x14ac:dyDescent="0.25">
      <c r="B139" s="216"/>
      <c r="C139" s="235"/>
      <c r="D139" s="68" t="s">
        <v>233</v>
      </c>
      <c r="E139" s="218"/>
      <c r="F139" s="218"/>
      <c r="G139" s="218"/>
      <c r="H139" s="218"/>
      <c r="I139" s="218"/>
    </row>
    <row r="140" spans="2:10" ht="15" customHeight="1" x14ac:dyDescent="0.25">
      <c r="B140" s="216"/>
      <c r="C140" s="235"/>
      <c r="D140" s="69" t="s">
        <v>188</v>
      </c>
      <c r="E140" s="218"/>
      <c r="F140" s="218"/>
      <c r="G140" s="218"/>
      <c r="H140" s="218"/>
      <c r="I140" s="218"/>
    </row>
    <row r="141" spans="2:10" ht="15" customHeight="1" x14ac:dyDescent="0.25">
      <c r="B141" s="216"/>
      <c r="C141" s="236"/>
      <c r="D141" s="68" t="s">
        <v>189</v>
      </c>
      <c r="E141" s="219"/>
      <c r="F141" s="219"/>
      <c r="G141" s="219"/>
      <c r="H141" s="219"/>
      <c r="I141" s="219"/>
    </row>
    <row r="142" spans="2:10" x14ac:dyDescent="0.25">
      <c r="B142" s="216" t="s">
        <v>77</v>
      </c>
      <c r="C142" s="234" t="s">
        <v>183</v>
      </c>
      <c r="D142" s="69" t="s">
        <v>184</v>
      </c>
      <c r="E142" s="217">
        <v>129159.9</v>
      </c>
      <c r="F142" s="217">
        <v>215960</v>
      </c>
      <c r="G142" s="217">
        <f>SUM(F142-75000)</f>
        <v>140960</v>
      </c>
      <c r="H142" s="217">
        <v>140960</v>
      </c>
      <c r="I142" s="217">
        <v>140960</v>
      </c>
    </row>
    <row r="143" spans="2:10" ht="25.5" x14ac:dyDescent="0.25">
      <c r="B143" s="216"/>
      <c r="C143" s="235"/>
      <c r="D143" s="68" t="s">
        <v>234</v>
      </c>
      <c r="E143" s="218"/>
      <c r="F143" s="218"/>
      <c r="G143" s="218"/>
      <c r="H143" s="218"/>
      <c r="I143" s="218"/>
    </row>
    <row r="144" spans="2:10" x14ac:dyDescent="0.25">
      <c r="B144" s="216"/>
      <c r="C144" s="235"/>
      <c r="D144" s="69" t="s">
        <v>186</v>
      </c>
      <c r="E144" s="218"/>
      <c r="F144" s="218"/>
      <c r="G144" s="218"/>
      <c r="H144" s="218"/>
      <c r="I144" s="218"/>
      <c r="J144" s="189"/>
    </row>
    <row r="145" spans="2:9" ht="25.5" x14ac:dyDescent="0.25">
      <c r="B145" s="216"/>
      <c r="C145" s="235"/>
      <c r="D145" s="68" t="s">
        <v>235</v>
      </c>
      <c r="E145" s="218"/>
      <c r="F145" s="218"/>
      <c r="G145" s="218"/>
      <c r="H145" s="218"/>
      <c r="I145" s="218"/>
    </row>
    <row r="146" spans="2:9" x14ac:dyDescent="0.25">
      <c r="B146" s="216"/>
      <c r="C146" s="235"/>
      <c r="D146" s="69" t="s">
        <v>188</v>
      </c>
      <c r="E146" s="218"/>
      <c r="F146" s="218"/>
      <c r="G146" s="218"/>
      <c r="H146" s="218"/>
      <c r="I146" s="218"/>
    </row>
    <row r="147" spans="2:9" x14ac:dyDescent="0.25">
      <c r="B147" s="216"/>
      <c r="C147" s="236"/>
      <c r="D147" s="68" t="s">
        <v>189</v>
      </c>
      <c r="E147" s="219"/>
      <c r="F147" s="219"/>
      <c r="G147" s="219"/>
      <c r="H147" s="219"/>
      <c r="I147" s="219"/>
    </row>
    <row r="148" spans="2:9" x14ac:dyDescent="0.25">
      <c r="B148" s="70"/>
      <c r="C148" s="75" t="s">
        <v>6</v>
      </c>
      <c r="D148" s="71"/>
      <c r="E148" s="184"/>
      <c r="F148" s="184"/>
      <c r="G148" s="184"/>
      <c r="H148" s="184"/>
      <c r="I148" s="184"/>
    </row>
    <row r="149" spans="2:9" x14ac:dyDescent="0.25">
      <c r="B149" s="216" t="s">
        <v>77</v>
      </c>
      <c r="C149" s="234" t="s">
        <v>236</v>
      </c>
      <c r="D149" s="69" t="s">
        <v>184</v>
      </c>
      <c r="E149" s="217">
        <v>415861.9</v>
      </c>
      <c r="F149" s="217">
        <v>1751281</v>
      </c>
      <c r="G149" s="217">
        <v>1751281</v>
      </c>
      <c r="H149" s="217">
        <v>0</v>
      </c>
      <c r="I149" s="217">
        <v>0</v>
      </c>
    </row>
    <row r="150" spans="2:9" ht="25.5" x14ac:dyDescent="0.25">
      <c r="B150" s="216"/>
      <c r="C150" s="235"/>
      <c r="D150" s="68" t="s">
        <v>237</v>
      </c>
      <c r="E150" s="218"/>
      <c r="F150" s="218"/>
      <c r="G150" s="218"/>
      <c r="H150" s="218"/>
      <c r="I150" s="218"/>
    </row>
    <row r="151" spans="2:9" x14ac:dyDescent="0.25">
      <c r="B151" s="216"/>
      <c r="C151" s="235"/>
      <c r="D151" s="69" t="s">
        <v>186</v>
      </c>
      <c r="E151" s="218"/>
      <c r="F151" s="218"/>
      <c r="G151" s="218"/>
      <c r="H151" s="218"/>
      <c r="I151" s="218"/>
    </row>
    <row r="152" spans="2:9" x14ac:dyDescent="0.25">
      <c r="B152" s="216"/>
      <c r="C152" s="235"/>
      <c r="D152" s="68" t="s">
        <v>238</v>
      </c>
      <c r="E152" s="218"/>
      <c r="F152" s="218"/>
      <c r="G152" s="218"/>
      <c r="H152" s="218"/>
      <c r="I152" s="218"/>
    </row>
    <row r="153" spans="2:9" x14ac:dyDescent="0.25">
      <c r="B153" s="216"/>
      <c r="C153" s="235"/>
      <c r="D153" s="69" t="s">
        <v>188</v>
      </c>
      <c r="E153" s="218"/>
      <c r="F153" s="218"/>
      <c r="G153" s="218"/>
      <c r="H153" s="218"/>
      <c r="I153" s="218"/>
    </row>
    <row r="154" spans="2:9" ht="38.25" customHeight="1" x14ac:dyDescent="0.25">
      <c r="B154" s="216"/>
      <c r="C154" s="236"/>
      <c r="D154" s="68" t="s">
        <v>239</v>
      </c>
      <c r="E154" s="219"/>
      <c r="F154" s="219"/>
      <c r="G154" s="219"/>
      <c r="H154" s="219"/>
      <c r="I154" s="219"/>
    </row>
    <row r="155" spans="2:9" ht="16.5" x14ac:dyDescent="0.3">
      <c r="B155" s="238" t="s">
        <v>34</v>
      </c>
      <c r="C155" s="239"/>
      <c r="D155" s="240"/>
      <c r="E155" s="84">
        <f>SUM(E25+E88+E108+E122)</f>
        <v>11446279.6</v>
      </c>
      <c r="F155" s="84">
        <f t="shared" ref="F155:I155" si="4">SUM(F25+F88+F108+F122)</f>
        <v>19207280.199999999</v>
      </c>
      <c r="G155" s="84">
        <f t="shared" si="4"/>
        <v>17176835.872250002</v>
      </c>
      <c r="H155" s="84">
        <f t="shared" si="4"/>
        <v>13077178.238925001</v>
      </c>
      <c r="I155" s="84">
        <f t="shared" si="4"/>
        <v>13504450.490602501</v>
      </c>
    </row>
    <row r="156" spans="2:9" x14ac:dyDescent="0.25">
      <c r="E156" s="83"/>
      <c r="F156" s="83"/>
      <c r="G156" s="83"/>
      <c r="H156" s="83"/>
      <c r="I156" s="83"/>
    </row>
    <row r="157" spans="2:9" x14ac:dyDescent="0.25">
      <c r="E157" s="83"/>
      <c r="F157" s="83"/>
      <c r="G157" s="83"/>
      <c r="H157" s="83"/>
      <c r="I157" s="83"/>
    </row>
    <row r="158" spans="2:9" x14ac:dyDescent="0.25">
      <c r="E158" s="83"/>
      <c r="F158" s="83"/>
      <c r="G158" s="83"/>
      <c r="H158" s="83"/>
      <c r="I158" s="83"/>
    </row>
    <row r="159" spans="2:9" x14ac:dyDescent="0.25">
      <c r="E159" s="83"/>
      <c r="F159" s="83"/>
      <c r="G159" s="83"/>
      <c r="H159" s="83"/>
      <c r="I159" s="83"/>
    </row>
    <row r="160" spans="2:9" x14ac:dyDescent="0.25">
      <c r="E160" s="83"/>
      <c r="F160" s="83"/>
      <c r="G160" s="83"/>
      <c r="H160" s="83"/>
      <c r="I160" s="83"/>
    </row>
    <row r="161" spans="5:9" x14ac:dyDescent="0.25">
      <c r="E161" s="83"/>
      <c r="F161" s="83"/>
      <c r="G161" s="83"/>
      <c r="H161" s="83"/>
      <c r="I161" s="83"/>
    </row>
    <row r="162" spans="5:9" x14ac:dyDescent="0.25">
      <c r="E162" s="83"/>
      <c r="F162" s="83"/>
      <c r="G162" s="83"/>
      <c r="H162" s="83"/>
      <c r="I162" s="83"/>
    </row>
    <row r="163" spans="5:9" x14ac:dyDescent="0.25">
      <c r="E163" s="83"/>
      <c r="F163" s="83"/>
      <c r="G163" s="83"/>
      <c r="H163" s="83"/>
      <c r="I163" s="83"/>
    </row>
    <row r="164" spans="5:9" x14ac:dyDescent="0.25">
      <c r="E164" s="83"/>
      <c r="F164" s="83"/>
      <c r="G164" s="83"/>
      <c r="H164" s="83"/>
      <c r="I164" s="83"/>
    </row>
    <row r="165" spans="5:9" x14ac:dyDescent="0.25">
      <c r="E165" s="83"/>
      <c r="F165" s="83"/>
      <c r="G165" s="83"/>
      <c r="H165" s="83"/>
      <c r="I165" s="83"/>
    </row>
    <row r="166" spans="5:9" x14ac:dyDescent="0.25">
      <c r="E166" s="83"/>
      <c r="F166" s="83"/>
      <c r="G166" s="83"/>
      <c r="H166" s="83"/>
      <c r="I166" s="83"/>
    </row>
    <row r="167" spans="5:9" x14ac:dyDescent="0.25">
      <c r="E167" s="83"/>
      <c r="F167" s="83"/>
      <c r="G167" s="83"/>
      <c r="H167" s="83"/>
      <c r="I167" s="83"/>
    </row>
    <row r="168" spans="5:9" x14ac:dyDescent="0.25">
      <c r="E168" s="83"/>
      <c r="F168" s="83"/>
      <c r="G168" s="83"/>
      <c r="H168" s="83"/>
      <c r="I168" s="83"/>
    </row>
    <row r="169" spans="5:9" x14ac:dyDescent="0.25">
      <c r="E169" s="83"/>
      <c r="F169" s="83"/>
      <c r="G169" s="83"/>
      <c r="H169" s="83"/>
      <c r="I169" s="83"/>
    </row>
    <row r="170" spans="5:9" x14ac:dyDescent="0.25">
      <c r="E170" s="83"/>
      <c r="F170" s="83"/>
      <c r="G170" s="83"/>
      <c r="H170" s="83"/>
      <c r="I170" s="83"/>
    </row>
    <row r="171" spans="5:9" x14ac:dyDescent="0.25">
      <c r="E171" s="83"/>
      <c r="F171" s="83"/>
      <c r="G171" s="83"/>
      <c r="H171" s="83"/>
      <c r="I171" s="83"/>
    </row>
    <row r="172" spans="5:9" x14ac:dyDescent="0.25">
      <c r="E172" s="83"/>
      <c r="F172" s="83"/>
      <c r="G172" s="83"/>
      <c r="H172" s="83"/>
      <c r="I172" s="83"/>
    </row>
    <row r="173" spans="5:9" x14ac:dyDescent="0.25">
      <c r="E173" s="83"/>
      <c r="F173" s="83"/>
      <c r="G173" s="83"/>
      <c r="H173" s="83"/>
      <c r="I173" s="83"/>
    </row>
    <row r="174" spans="5:9" x14ac:dyDescent="0.25">
      <c r="E174" s="83"/>
      <c r="F174" s="83"/>
      <c r="G174" s="83"/>
      <c r="H174" s="83"/>
      <c r="I174" s="83"/>
    </row>
    <row r="175" spans="5:9" x14ac:dyDescent="0.25">
      <c r="E175" s="83"/>
      <c r="F175" s="83"/>
      <c r="G175" s="83"/>
      <c r="H175" s="83"/>
      <c r="I175" s="83"/>
    </row>
    <row r="176" spans="5:9" x14ac:dyDescent="0.25">
      <c r="E176" s="83"/>
      <c r="F176" s="83"/>
      <c r="G176" s="83"/>
      <c r="H176" s="83"/>
      <c r="I176" s="83"/>
    </row>
    <row r="177" spans="5:9" x14ac:dyDescent="0.25">
      <c r="E177" s="83"/>
      <c r="F177" s="83"/>
      <c r="G177" s="83"/>
      <c r="H177" s="83"/>
      <c r="I177" s="83"/>
    </row>
    <row r="178" spans="5:9" x14ac:dyDescent="0.25">
      <c r="E178" s="83"/>
      <c r="F178" s="83"/>
      <c r="G178" s="83"/>
      <c r="H178" s="83"/>
      <c r="I178" s="83"/>
    </row>
    <row r="179" spans="5:9" x14ac:dyDescent="0.25">
      <c r="E179" s="83"/>
      <c r="F179" s="83"/>
      <c r="G179" s="83"/>
      <c r="H179" s="83"/>
      <c r="I179" s="83"/>
    </row>
    <row r="180" spans="5:9" x14ac:dyDescent="0.25">
      <c r="E180" s="83"/>
      <c r="F180" s="83"/>
      <c r="G180" s="83"/>
      <c r="H180" s="83"/>
      <c r="I180" s="83"/>
    </row>
    <row r="181" spans="5:9" x14ac:dyDescent="0.25">
      <c r="E181" s="83"/>
      <c r="F181" s="83"/>
      <c r="G181" s="83"/>
      <c r="H181" s="83"/>
      <c r="I181" s="83"/>
    </row>
    <row r="182" spans="5:9" x14ac:dyDescent="0.25">
      <c r="E182" s="83"/>
      <c r="F182" s="83"/>
      <c r="G182" s="83"/>
      <c r="H182" s="83"/>
      <c r="I182" s="83"/>
    </row>
    <row r="183" spans="5:9" x14ac:dyDescent="0.25">
      <c r="E183" s="83"/>
      <c r="F183" s="83"/>
      <c r="G183" s="83"/>
      <c r="H183" s="83"/>
      <c r="I183" s="83"/>
    </row>
    <row r="184" spans="5:9" x14ac:dyDescent="0.25">
      <c r="E184" s="83"/>
      <c r="F184" s="83"/>
      <c r="G184" s="83"/>
      <c r="H184" s="83"/>
      <c r="I184" s="83"/>
    </row>
    <row r="185" spans="5:9" x14ac:dyDescent="0.25">
      <c r="E185" s="83"/>
      <c r="F185" s="83"/>
      <c r="G185" s="83"/>
      <c r="H185" s="83"/>
      <c r="I185" s="83"/>
    </row>
    <row r="186" spans="5:9" x14ac:dyDescent="0.25">
      <c r="E186" s="83"/>
      <c r="F186" s="83"/>
      <c r="G186" s="83"/>
      <c r="H186" s="83"/>
      <c r="I186" s="83"/>
    </row>
    <row r="187" spans="5:9" x14ac:dyDescent="0.25">
      <c r="E187" s="83"/>
      <c r="F187" s="83"/>
      <c r="G187" s="83"/>
      <c r="H187" s="83"/>
      <c r="I187" s="83"/>
    </row>
  </sheetData>
  <mergeCells count="154">
    <mergeCell ref="H33:H38"/>
    <mergeCell ref="I33:I38"/>
    <mergeCell ref="B33:B38"/>
    <mergeCell ref="C33:C38"/>
    <mergeCell ref="E33:E38"/>
    <mergeCell ref="F33:F38"/>
    <mergeCell ref="G33:G38"/>
    <mergeCell ref="F149:F154"/>
    <mergeCell ref="G149:G154"/>
    <mergeCell ref="H149:H154"/>
    <mergeCell ref="I149:I154"/>
    <mergeCell ref="B63:B68"/>
    <mergeCell ref="C63:C68"/>
    <mergeCell ref="E63:E68"/>
    <mergeCell ref="F63:F68"/>
    <mergeCell ref="G63:G68"/>
    <mergeCell ref="H63:H68"/>
    <mergeCell ref="I63:I68"/>
    <mergeCell ref="H69:H74"/>
    <mergeCell ref="I69:I74"/>
    <mergeCell ref="C122:C127"/>
    <mergeCell ref="E149:E154"/>
    <mergeCell ref="E142:E147"/>
    <mergeCell ref="F142:F147"/>
    <mergeCell ref="B155:D155"/>
    <mergeCell ref="E88:E93"/>
    <mergeCell ref="F88:F93"/>
    <mergeCell ref="G88:G93"/>
    <mergeCell ref="H88:H93"/>
    <mergeCell ref="I88:I93"/>
    <mergeCell ref="E108:E113"/>
    <mergeCell ref="F108:F113"/>
    <mergeCell ref="B69:B74"/>
    <mergeCell ref="C69:C74"/>
    <mergeCell ref="E69:E74"/>
    <mergeCell ref="F69:F74"/>
    <mergeCell ref="G69:G74"/>
    <mergeCell ref="C149:C154"/>
    <mergeCell ref="B149:B154"/>
    <mergeCell ref="B130:B135"/>
    <mergeCell ref="B136:B141"/>
    <mergeCell ref="B142:B147"/>
    <mergeCell ref="C130:C135"/>
    <mergeCell ref="C136:C141"/>
    <mergeCell ref="C142:C147"/>
    <mergeCell ref="C116:C121"/>
    <mergeCell ref="B116:B121"/>
    <mergeCell ref="B122:B127"/>
    <mergeCell ref="G142:G147"/>
    <mergeCell ref="H142:H147"/>
    <mergeCell ref="I142:I147"/>
    <mergeCell ref="E136:E141"/>
    <mergeCell ref="F136:F141"/>
    <mergeCell ref="G136:G141"/>
    <mergeCell ref="H136:H141"/>
    <mergeCell ref="I136:I141"/>
    <mergeCell ref="E130:E135"/>
    <mergeCell ref="F130:F135"/>
    <mergeCell ref="G130:G135"/>
    <mergeCell ref="H130:H135"/>
    <mergeCell ref="I130:I135"/>
    <mergeCell ref="E122:E127"/>
    <mergeCell ref="F122:F127"/>
    <mergeCell ref="G122:G127"/>
    <mergeCell ref="H122:H127"/>
    <mergeCell ref="I122:I127"/>
    <mergeCell ref="E116:E121"/>
    <mergeCell ref="F116:F121"/>
    <mergeCell ref="G116:G121"/>
    <mergeCell ref="H116:H121"/>
    <mergeCell ref="I116:I121"/>
    <mergeCell ref="G108:G113"/>
    <mergeCell ref="H108:H113"/>
    <mergeCell ref="I108:I113"/>
    <mergeCell ref="E102:E107"/>
    <mergeCell ref="F102:F107"/>
    <mergeCell ref="G102:G107"/>
    <mergeCell ref="H102:H107"/>
    <mergeCell ref="I102:I107"/>
    <mergeCell ref="E96:E101"/>
    <mergeCell ref="F96:F101"/>
    <mergeCell ref="G96:G101"/>
    <mergeCell ref="H96:H101"/>
    <mergeCell ref="I96:I101"/>
    <mergeCell ref="H76:H81"/>
    <mergeCell ref="I76:I81"/>
    <mergeCell ref="I45:I50"/>
    <mergeCell ref="I51:I56"/>
    <mergeCell ref="I57:I62"/>
    <mergeCell ref="G45:G50"/>
    <mergeCell ref="G51:G56"/>
    <mergeCell ref="G57:G62"/>
    <mergeCell ref="H45:H50"/>
    <mergeCell ref="H51:H56"/>
    <mergeCell ref="H57:H62"/>
    <mergeCell ref="E45:E50"/>
    <mergeCell ref="E51:E56"/>
    <mergeCell ref="E57:E62"/>
    <mergeCell ref="F45:F50"/>
    <mergeCell ref="F51:F56"/>
    <mergeCell ref="F57:F62"/>
    <mergeCell ref="E82:E87"/>
    <mergeCell ref="F82:F87"/>
    <mergeCell ref="G82:G87"/>
    <mergeCell ref="F76:F81"/>
    <mergeCell ref="G76:G81"/>
    <mergeCell ref="C96:C101"/>
    <mergeCell ref="C102:C107"/>
    <mergeCell ref="B96:B101"/>
    <mergeCell ref="B102:B107"/>
    <mergeCell ref="B108:B113"/>
    <mergeCell ref="C108:C113"/>
    <mergeCell ref="F25:F30"/>
    <mergeCell ref="G25:G30"/>
    <mergeCell ref="H25:H30"/>
    <mergeCell ref="B39:B44"/>
    <mergeCell ref="C39:C44"/>
    <mergeCell ref="E39:E44"/>
    <mergeCell ref="F39:F44"/>
    <mergeCell ref="G39:G44"/>
    <mergeCell ref="H39:H44"/>
    <mergeCell ref="H82:H87"/>
    <mergeCell ref="C45:C50"/>
    <mergeCell ref="C51:C56"/>
    <mergeCell ref="C57:C62"/>
    <mergeCell ref="C76:C81"/>
    <mergeCell ref="C82:C87"/>
    <mergeCell ref="B51:B56"/>
    <mergeCell ref="B88:B93"/>
    <mergeCell ref="C88:C93"/>
    <mergeCell ref="I39:I44"/>
    <mergeCell ref="B45:B50"/>
    <mergeCell ref="B57:B62"/>
    <mergeCell ref="B82:B87"/>
    <mergeCell ref="B76:B81"/>
    <mergeCell ref="E76:E81"/>
    <mergeCell ref="B3:C3"/>
    <mergeCell ref="B8:I8"/>
    <mergeCell ref="B11:I11"/>
    <mergeCell ref="B14:I14"/>
    <mergeCell ref="B17:I17"/>
    <mergeCell ref="D3:I3"/>
    <mergeCell ref="I25:I30"/>
    <mergeCell ref="E22:E23"/>
    <mergeCell ref="F22:F23"/>
    <mergeCell ref="G22:G23"/>
    <mergeCell ref="H22:H23"/>
    <mergeCell ref="I22:I23"/>
    <mergeCell ref="B22:C22"/>
    <mergeCell ref="D22:D23"/>
    <mergeCell ref="B25:B30"/>
    <mergeCell ref="C25:C30"/>
    <mergeCell ref="E25:E30"/>
    <mergeCell ref="I82:I87"/>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opLeftCell="A10" zoomScaleNormal="100" zoomScaleSheetLayoutView="70" workbookViewId="0">
      <selection activeCell="J9" sqref="J9"/>
    </sheetView>
  </sheetViews>
  <sheetFormatPr defaultRowHeight="16.5" x14ac:dyDescent="0.3"/>
  <cols>
    <col min="1" max="1" width="4.140625" style="87" customWidth="1"/>
    <col min="2" max="2" width="27" style="87" customWidth="1"/>
    <col min="3" max="3" width="16.7109375" style="87" customWidth="1"/>
    <col min="4" max="4" width="24.7109375" style="87" customWidth="1"/>
    <col min="5" max="5" width="29.28515625" style="195" customWidth="1"/>
    <col min="6" max="6" width="12.85546875" style="87" customWidth="1"/>
    <col min="7" max="7" width="12.7109375" style="87" customWidth="1"/>
    <col min="8" max="8" width="13" style="87" customWidth="1"/>
    <col min="9" max="9" width="13.7109375" style="87" customWidth="1"/>
    <col min="10" max="10" width="42.85546875" style="87" customWidth="1"/>
    <col min="11" max="11" width="33.42578125" style="87" customWidth="1"/>
    <col min="12" max="16384" width="9.140625" style="87"/>
  </cols>
  <sheetData>
    <row r="1" spans="1:11" x14ac:dyDescent="0.3">
      <c r="A1" s="2" t="s">
        <v>81</v>
      </c>
    </row>
    <row r="3" spans="1:11" x14ac:dyDescent="0.3">
      <c r="A3" s="12" t="s">
        <v>7</v>
      </c>
      <c r="B3" s="13"/>
      <c r="C3" s="13"/>
      <c r="D3" s="13"/>
      <c r="E3" s="196"/>
      <c r="F3" s="14"/>
      <c r="G3" s="14"/>
      <c r="H3" s="12"/>
      <c r="I3" s="12"/>
      <c r="J3" s="12"/>
      <c r="K3" s="12"/>
    </row>
    <row r="5" spans="1:11" x14ac:dyDescent="0.3">
      <c r="B5" s="244" t="s">
        <v>154</v>
      </c>
      <c r="C5" s="244" t="s">
        <v>155</v>
      </c>
      <c r="D5" s="244" t="s">
        <v>156</v>
      </c>
      <c r="E5" s="244" t="s">
        <v>8</v>
      </c>
      <c r="F5" s="244"/>
      <c r="G5" s="244"/>
      <c r="H5" s="244"/>
      <c r="I5" s="244"/>
      <c r="J5" s="244" t="s">
        <v>162</v>
      </c>
      <c r="K5" s="244" t="s">
        <v>163</v>
      </c>
    </row>
    <row r="6" spans="1:11" x14ac:dyDescent="0.3">
      <c r="B6" s="244"/>
      <c r="C6" s="244"/>
      <c r="D6" s="244"/>
      <c r="E6" s="247" t="s">
        <v>157</v>
      </c>
      <c r="F6" s="248" t="s">
        <v>9</v>
      </c>
      <c r="G6" s="248"/>
      <c r="H6" s="248" t="s">
        <v>10</v>
      </c>
      <c r="I6" s="248"/>
      <c r="J6" s="244"/>
      <c r="K6" s="244"/>
    </row>
    <row r="7" spans="1:11" ht="24.75" customHeight="1" x14ac:dyDescent="0.3">
      <c r="B7" s="244"/>
      <c r="C7" s="244"/>
      <c r="D7" s="244"/>
      <c r="E7" s="247"/>
      <c r="F7" s="67" t="s">
        <v>158</v>
      </c>
      <c r="G7" s="67" t="s">
        <v>159</v>
      </c>
      <c r="H7" s="67" t="s">
        <v>160</v>
      </c>
      <c r="I7" s="67" t="s">
        <v>161</v>
      </c>
      <c r="J7" s="244"/>
      <c r="K7" s="244"/>
    </row>
    <row r="8" spans="1:11" ht="231" customHeight="1" x14ac:dyDescent="0.3">
      <c r="B8" s="241" t="s">
        <v>248</v>
      </c>
      <c r="C8" s="242">
        <v>1043</v>
      </c>
      <c r="D8" s="241" t="s">
        <v>251</v>
      </c>
      <c r="E8" s="194" t="s">
        <v>249</v>
      </c>
      <c r="F8" s="194">
        <v>15</v>
      </c>
      <c r="G8" s="194">
        <v>2023</v>
      </c>
      <c r="H8" s="194">
        <v>15</v>
      </c>
      <c r="I8" s="194">
        <v>2024</v>
      </c>
      <c r="J8" s="191" t="s">
        <v>471</v>
      </c>
      <c r="K8" s="245" t="s">
        <v>472</v>
      </c>
    </row>
    <row r="9" spans="1:11" ht="267" customHeight="1" x14ac:dyDescent="0.3">
      <c r="B9" s="241"/>
      <c r="C9" s="243"/>
      <c r="D9" s="241"/>
      <c r="E9" s="194" t="s">
        <v>250</v>
      </c>
      <c r="F9" s="194">
        <v>20</v>
      </c>
      <c r="G9" s="194">
        <v>2023</v>
      </c>
      <c r="H9" s="194">
        <v>20</v>
      </c>
      <c r="I9" s="194">
        <v>2024</v>
      </c>
      <c r="J9" s="191" t="s">
        <v>252</v>
      </c>
      <c r="K9" s="246"/>
    </row>
    <row r="10" spans="1:11" ht="184.5" customHeight="1" x14ac:dyDescent="0.3">
      <c r="B10" s="191" t="s">
        <v>437</v>
      </c>
      <c r="C10" s="191">
        <v>1164</v>
      </c>
      <c r="D10" s="191" t="s">
        <v>438</v>
      </c>
      <c r="E10" s="192" t="s">
        <v>449</v>
      </c>
      <c r="F10" s="192">
        <v>100</v>
      </c>
      <c r="G10" s="192">
        <v>2023</v>
      </c>
      <c r="H10" s="191">
        <v>100</v>
      </c>
      <c r="I10" s="191" t="s">
        <v>439</v>
      </c>
      <c r="J10" s="192" t="s">
        <v>440</v>
      </c>
      <c r="K10" s="191" t="s">
        <v>441</v>
      </c>
    </row>
    <row r="11" spans="1:11" ht="203.25" customHeight="1" x14ac:dyDescent="0.3">
      <c r="B11" s="191" t="s">
        <v>442</v>
      </c>
      <c r="C11" s="191">
        <v>1164</v>
      </c>
      <c r="D11" s="191" t="s">
        <v>438</v>
      </c>
      <c r="E11" s="191" t="s">
        <v>448</v>
      </c>
      <c r="F11" s="192">
        <v>92</v>
      </c>
      <c r="G11" s="192">
        <v>2023</v>
      </c>
      <c r="H11" s="192">
        <v>92</v>
      </c>
      <c r="I11" s="192" t="s">
        <v>439</v>
      </c>
      <c r="J11" s="192" t="s">
        <v>443</v>
      </c>
      <c r="K11" s="192" t="s">
        <v>441</v>
      </c>
    </row>
    <row r="12" spans="1:11" ht="307.5" customHeight="1" x14ac:dyDescent="0.3">
      <c r="B12" s="191" t="s">
        <v>437</v>
      </c>
      <c r="C12" s="191">
        <v>1164</v>
      </c>
      <c r="D12" s="191" t="s">
        <v>438</v>
      </c>
      <c r="E12" s="192" t="s">
        <v>444</v>
      </c>
      <c r="F12" s="192">
        <v>95</v>
      </c>
      <c r="G12" s="192">
        <v>2023</v>
      </c>
      <c r="H12" s="191">
        <v>95</v>
      </c>
      <c r="I12" s="191">
        <v>2024</v>
      </c>
      <c r="J12" s="193" t="s">
        <v>445</v>
      </c>
      <c r="K12" s="191" t="s">
        <v>446</v>
      </c>
    </row>
  </sheetData>
  <mergeCells count="13">
    <mergeCell ref="K8:K9"/>
    <mergeCell ref="E5:I5"/>
    <mergeCell ref="J5:J7"/>
    <mergeCell ref="K5:K7"/>
    <mergeCell ref="E6:E7"/>
    <mergeCell ref="F6:G6"/>
    <mergeCell ref="H6:I6"/>
    <mergeCell ref="B8:B9"/>
    <mergeCell ref="D8:D9"/>
    <mergeCell ref="C8:C9"/>
    <mergeCell ref="B5:B7"/>
    <mergeCell ref="C5:C7"/>
    <mergeCell ref="D5: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6"/>
  <sheetViews>
    <sheetView topLeftCell="A295" zoomScale="130" zoomScaleNormal="130" workbookViewId="0">
      <selection activeCell="C324" sqref="C324"/>
    </sheetView>
  </sheetViews>
  <sheetFormatPr defaultRowHeight="11.25" x14ac:dyDescent="0.2"/>
  <cols>
    <col min="1" max="1" width="9.140625" style="72"/>
    <col min="2" max="2" width="37.7109375" style="72" customWidth="1"/>
    <col min="3" max="3" width="56.28515625" style="72" customWidth="1"/>
    <col min="4" max="4" width="14" style="130" customWidth="1"/>
    <col min="5" max="5" width="12.28515625" style="130" customWidth="1"/>
    <col min="6" max="8" width="15.28515625" style="130" customWidth="1"/>
    <col min="9" max="9" width="13.85546875" style="130" customWidth="1"/>
    <col min="10" max="16384" width="9.140625" style="72"/>
  </cols>
  <sheetData>
    <row r="1" spans="1:9" ht="12.75" x14ac:dyDescent="0.2">
      <c r="A1" s="89" t="s">
        <v>81</v>
      </c>
    </row>
    <row r="4" spans="1:9" ht="12.75" x14ac:dyDescent="0.2">
      <c r="A4" s="81" t="s">
        <v>354</v>
      </c>
      <c r="B4" s="90"/>
      <c r="C4" s="13"/>
      <c r="D4" s="131"/>
    </row>
    <row r="6" spans="1:9" s="91" customFormat="1" ht="12.75" x14ac:dyDescent="0.25">
      <c r="B6" s="92" t="s">
        <v>12</v>
      </c>
      <c r="C6" s="92" t="s">
        <v>13</v>
      </c>
      <c r="D6" s="132"/>
      <c r="E6" s="133"/>
      <c r="F6" s="133"/>
      <c r="G6" s="133"/>
      <c r="H6" s="133"/>
      <c r="I6" s="133"/>
    </row>
    <row r="7" spans="1:9" s="91" customFormat="1" ht="35.25" customHeight="1" x14ac:dyDescent="0.25">
      <c r="B7" s="94">
        <v>1043</v>
      </c>
      <c r="C7" s="95" t="s">
        <v>253</v>
      </c>
      <c r="D7" s="96"/>
      <c r="E7" s="133"/>
      <c r="F7" s="133"/>
      <c r="G7" s="133"/>
      <c r="H7" s="133"/>
      <c r="I7" s="133"/>
    </row>
    <row r="8" spans="1:9" s="91" customFormat="1" ht="12.75" x14ac:dyDescent="0.25">
      <c r="B8" s="97"/>
      <c r="D8" s="134"/>
      <c r="E8" s="133"/>
      <c r="F8" s="133"/>
      <c r="G8" s="133"/>
      <c r="H8" s="133"/>
      <c r="I8" s="133"/>
    </row>
    <row r="9" spans="1:9" s="91" customFormat="1" ht="12.75" x14ac:dyDescent="0.25">
      <c r="B9" s="98" t="s">
        <v>108</v>
      </c>
      <c r="D9" s="134"/>
      <c r="E9" s="133"/>
      <c r="F9" s="133"/>
      <c r="G9" s="133"/>
      <c r="H9" s="133"/>
      <c r="I9" s="133"/>
    </row>
    <row r="10" spans="1:9" s="91" customFormat="1" ht="12.75" x14ac:dyDescent="0.25">
      <c r="B10" s="97"/>
      <c r="D10" s="134"/>
      <c r="E10" s="133"/>
      <c r="F10" s="133"/>
      <c r="G10" s="133"/>
      <c r="H10" s="133"/>
      <c r="I10" s="133"/>
    </row>
    <row r="11" spans="1:9" s="91" customFormat="1" ht="12.75" x14ac:dyDescent="0.25">
      <c r="B11" s="99" t="s">
        <v>14</v>
      </c>
      <c r="C11" s="94">
        <v>1043</v>
      </c>
      <c r="D11" s="249" t="s">
        <v>74</v>
      </c>
      <c r="E11" s="249"/>
      <c r="F11" s="249"/>
      <c r="G11" s="249"/>
      <c r="H11" s="249"/>
      <c r="I11" s="249"/>
    </row>
    <row r="12" spans="1:9" s="91" customFormat="1" ht="15" customHeight="1" x14ac:dyDescent="0.25">
      <c r="B12" s="99" t="s">
        <v>15</v>
      </c>
      <c r="C12" s="94">
        <v>11004</v>
      </c>
      <c r="D12" s="261" t="s">
        <v>78</v>
      </c>
      <c r="E12" s="261" t="s">
        <v>79</v>
      </c>
      <c r="F12" s="262" t="s">
        <v>11</v>
      </c>
      <c r="G12" s="262" t="s">
        <v>16</v>
      </c>
      <c r="H12" s="262" t="s">
        <v>19</v>
      </c>
      <c r="I12" s="263" t="s">
        <v>366</v>
      </c>
    </row>
    <row r="13" spans="1:9" s="91" customFormat="1" ht="32.25" customHeight="1" x14ac:dyDescent="0.25">
      <c r="B13" s="99" t="s">
        <v>5</v>
      </c>
      <c r="C13" s="100" t="s">
        <v>185</v>
      </c>
      <c r="D13" s="261"/>
      <c r="E13" s="261"/>
      <c r="F13" s="262"/>
      <c r="G13" s="262"/>
      <c r="H13" s="262"/>
      <c r="I13" s="263"/>
    </row>
    <row r="14" spans="1:9" s="91" customFormat="1" ht="51" x14ac:dyDescent="0.25">
      <c r="B14" s="99" t="s">
        <v>17</v>
      </c>
      <c r="C14" s="100" t="s">
        <v>187</v>
      </c>
      <c r="D14" s="261"/>
      <c r="E14" s="261"/>
      <c r="F14" s="262"/>
      <c r="G14" s="262"/>
      <c r="H14" s="262"/>
      <c r="I14" s="263"/>
    </row>
    <row r="15" spans="1:9" s="91" customFormat="1" ht="12.75" x14ac:dyDescent="0.25">
      <c r="B15" s="99" t="s">
        <v>254</v>
      </c>
      <c r="C15" s="100" t="s">
        <v>189</v>
      </c>
      <c r="D15" s="261"/>
      <c r="E15" s="261"/>
      <c r="F15" s="262"/>
      <c r="G15" s="262"/>
      <c r="H15" s="262"/>
      <c r="I15" s="263"/>
    </row>
    <row r="16" spans="1:9" s="91" customFormat="1" ht="12.75" x14ac:dyDescent="0.25">
      <c r="B16" s="128" t="s">
        <v>365</v>
      </c>
      <c r="C16" s="94" t="s">
        <v>175</v>
      </c>
      <c r="D16" s="261"/>
      <c r="E16" s="261"/>
      <c r="F16" s="262"/>
      <c r="G16" s="262"/>
      <c r="H16" s="262"/>
      <c r="I16" s="263"/>
    </row>
    <row r="17" spans="2:9" s="91" customFormat="1" ht="12.75" x14ac:dyDescent="0.25">
      <c r="B17" s="264" t="s">
        <v>255</v>
      </c>
      <c r="C17" s="265"/>
      <c r="D17" s="135"/>
      <c r="E17" s="135"/>
      <c r="F17" s="135"/>
      <c r="G17" s="135"/>
      <c r="H17" s="135"/>
      <c r="I17" s="135"/>
    </row>
    <row r="18" spans="2:9" s="91" customFormat="1" ht="27.75" customHeight="1" x14ac:dyDescent="0.25">
      <c r="B18" s="101" t="s">
        <v>256</v>
      </c>
      <c r="C18" s="102" t="s">
        <v>257</v>
      </c>
      <c r="D18" s="103">
        <v>825</v>
      </c>
      <c r="E18" s="103"/>
      <c r="F18" s="103"/>
      <c r="G18" s="103"/>
      <c r="H18" s="103"/>
      <c r="I18" s="103"/>
    </row>
    <row r="19" spans="2:9" s="91" customFormat="1" ht="32.25" customHeight="1" x14ac:dyDescent="0.25">
      <c r="B19" s="101" t="s">
        <v>256</v>
      </c>
      <c r="C19" s="102" t="s">
        <v>258</v>
      </c>
      <c r="D19" s="103">
        <v>791</v>
      </c>
      <c r="E19" s="103">
        <v>1000</v>
      </c>
      <c r="F19" s="103">
        <v>1200</v>
      </c>
      <c r="G19" s="103">
        <v>1200</v>
      </c>
      <c r="H19" s="103">
        <v>1200</v>
      </c>
      <c r="I19" s="103"/>
    </row>
    <row r="20" spans="2:9" s="91" customFormat="1" ht="37.5" customHeight="1" x14ac:dyDescent="0.25">
      <c r="B20" s="101" t="s">
        <v>256</v>
      </c>
      <c r="C20" s="101" t="s">
        <v>260</v>
      </c>
      <c r="D20" s="103">
        <v>39.4</v>
      </c>
      <c r="E20" s="103"/>
      <c r="F20" s="103"/>
      <c r="G20" s="103"/>
      <c r="H20" s="103"/>
      <c r="I20" s="103"/>
    </row>
    <row r="21" spans="2:9" s="91" customFormat="1" ht="32.25" customHeight="1" x14ac:dyDescent="0.25">
      <c r="B21" s="101" t="s">
        <v>256</v>
      </c>
      <c r="C21" s="101" t="s">
        <v>261</v>
      </c>
      <c r="D21" s="103">
        <v>60.6</v>
      </c>
      <c r="E21" s="103"/>
      <c r="F21" s="103"/>
      <c r="G21" s="103"/>
      <c r="H21" s="103"/>
      <c r="I21" s="103"/>
    </row>
    <row r="22" spans="2:9" s="91" customFormat="1" ht="29.25" customHeight="1" x14ac:dyDescent="0.25">
      <c r="B22" s="101" t="s">
        <v>256</v>
      </c>
      <c r="C22" s="102" t="s">
        <v>262</v>
      </c>
      <c r="D22" s="103">
        <v>417</v>
      </c>
      <c r="E22" s="103">
        <v>1000</v>
      </c>
      <c r="F22" s="103">
        <v>1200</v>
      </c>
      <c r="G22" s="103">
        <v>1200</v>
      </c>
      <c r="H22" s="103">
        <v>1200</v>
      </c>
      <c r="I22" s="103"/>
    </row>
    <row r="23" spans="2:9" s="91" customFormat="1" ht="29.25" customHeight="1" x14ac:dyDescent="0.25">
      <c r="B23" s="101" t="s">
        <v>256</v>
      </c>
      <c r="C23" s="101" t="s">
        <v>263</v>
      </c>
      <c r="D23" s="103">
        <v>39.299999999999997</v>
      </c>
      <c r="E23" s="103"/>
      <c r="F23" s="103"/>
      <c r="G23" s="103"/>
      <c r="H23" s="103"/>
      <c r="I23" s="103"/>
    </row>
    <row r="24" spans="2:9" s="91" customFormat="1" ht="36.75" customHeight="1" x14ac:dyDescent="0.25">
      <c r="B24" s="101" t="s">
        <v>256</v>
      </c>
      <c r="C24" s="101" t="s">
        <v>264</v>
      </c>
      <c r="D24" s="103">
        <v>60.7</v>
      </c>
      <c r="E24" s="103"/>
      <c r="F24" s="103"/>
      <c r="G24" s="103"/>
      <c r="H24" s="103"/>
      <c r="I24" s="103"/>
    </row>
    <row r="25" spans="2:9" s="91" customFormat="1" ht="32.25" customHeight="1" x14ac:dyDescent="0.25">
      <c r="B25" s="101" t="s">
        <v>256</v>
      </c>
      <c r="C25" s="101" t="s">
        <v>265</v>
      </c>
      <c r="D25" s="103">
        <v>100</v>
      </c>
      <c r="E25" s="103">
        <v>70</v>
      </c>
      <c r="F25" s="103"/>
      <c r="G25" s="103"/>
      <c r="H25" s="103"/>
      <c r="I25" s="103"/>
    </row>
    <row r="26" spans="2:9" s="91" customFormat="1" ht="40.5" customHeight="1" x14ac:dyDescent="0.25">
      <c r="B26" s="101" t="s">
        <v>256</v>
      </c>
      <c r="C26" s="123" t="s">
        <v>356</v>
      </c>
      <c r="D26" s="103">
        <v>322</v>
      </c>
      <c r="E26" s="103"/>
      <c r="F26" s="103"/>
      <c r="G26" s="103"/>
      <c r="H26" s="103"/>
      <c r="I26" s="103"/>
    </row>
    <row r="27" spans="2:9" s="91" customFormat="1" ht="40.5" customHeight="1" x14ac:dyDescent="0.25">
      <c r="B27" s="101" t="s">
        <v>256</v>
      </c>
      <c r="C27" s="145" t="s">
        <v>367</v>
      </c>
      <c r="D27" s="145"/>
      <c r="E27" s="145">
        <v>1</v>
      </c>
      <c r="F27" s="103"/>
      <c r="G27" s="103"/>
      <c r="H27" s="103"/>
      <c r="I27" s="103"/>
    </row>
    <row r="28" spans="2:9" s="91" customFormat="1" ht="40.5" customHeight="1" x14ac:dyDescent="0.25">
      <c r="B28" s="101" t="s">
        <v>256</v>
      </c>
      <c r="C28" s="145" t="s">
        <v>368</v>
      </c>
      <c r="D28" s="145"/>
      <c r="E28" s="145">
        <v>12</v>
      </c>
      <c r="F28" s="103"/>
      <c r="G28" s="103"/>
      <c r="H28" s="103"/>
      <c r="I28" s="103"/>
    </row>
    <row r="29" spans="2:9" s="91" customFormat="1" ht="15" customHeight="1" x14ac:dyDescent="0.25">
      <c r="B29" s="104" t="s">
        <v>18</v>
      </c>
      <c r="C29" s="105"/>
      <c r="D29" s="106">
        <v>211583.95</v>
      </c>
      <c r="E29" s="106">
        <v>310000</v>
      </c>
      <c r="F29" s="106">
        <v>366000</v>
      </c>
      <c r="G29" s="106">
        <v>439200</v>
      </c>
      <c r="H29" s="106">
        <v>527040</v>
      </c>
      <c r="I29" s="106"/>
    </row>
    <row r="30" spans="2:9" ht="32.25" customHeight="1" x14ac:dyDescent="0.2"/>
    <row r="31" spans="2:9" s="91" customFormat="1" ht="12.75" x14ac:dyDescent="0.25">
      <c r="B31" s="98" t="s">
        <v>108</v>
      </c>
      <c r="D31" s="134"/>
      <c r="E31" s="133"/>
      <c r="F31" s="133"/>
      <c r="G31" s="133"/>
      <c r="H31" s="133"/>
      <c r="I31" s="133"/>
    </row>
    <row r="32" spans="2:9" s="91" customFormat="1" ht="12.75" x14ac:dyDescent="0.25">
      <c r="B32" s="97"/>
      <c r="D32" s="134"/>
      <c r="E32" s="133"/>
      <c r="F32" s="133"/>
      <c r="G32" s="133"/>
      <c r="H32" s="133"/>
      <c r="I32" s="133"/>
    </row>
    <row r="33" spans="2:9" s="91" customFormat="1" ht="12.75" x14ac:dyDescent="0.25">
      <c r="B33" s="99" t="s">
        <v>14</v>
      </c>
      <c r="C33" s="94">
        <v>1043</v>
      </c>
      <c r="D33" s="249" t="s">
        <v>74</v>
      </c>
      <c r="E33" s="249"/>
      <c r="F33" s="249"/>
      <c r="G33" s="249"/>
      <c r="H33" s="249"/>
      <c r="I33" s="249"/>
    </row>
    <row r="34" spans="2:9" s="91" customFormat="1" ht="15" customHeight="1" x14ac:dyDescent="0.25">
      <c r="B34" s="99" t="s">
        <v>15</v>
      </c>
      <c r="C34" s="94">
        <v>11007</v>
      </c>
      <c r="D34" s="250" t="s">
        <v>78</v>
      </c>
      <c r="E34" s="250" t="s">
        <v>79</v>
      </c>
      <c r="F34" s="253" t="s">
        <v>11</v>
      </c>
      <c r="G34" s="253" t="s">
        <v>16</v>
      </c>
      <c r="H34" s="253" t="s">
        <v>19</v>
      </c>
      <c r="I34" s="256" t="s">
        <v>366</v>
      </c>
    </row>
    <row r="35" spans="2:9" s="91" customFormat="1" ht="32.25" customHeight="1" x14ac:dyDescent="0.25">
      <c r="B35" s="99" t="s">
        <v>5</v>
      </c>
      <c r="C35" s="100" t="s">
        <v>191</v>
      </c>
      <c r="D35" s="251"/>
      <c r="E35" s="251"/>
      <c r="F35" s="254"/>
      <c r="G35" s="254"/>
      <c r="H35" s="254"/>
      <c r="I35" s="257"/>
    </row>
    <row r="36" spans="2:9" s="91" customFormat="1" ht="38.25" x14ac:dyDescent="0.25">
      <c r="B36" s="99" t="s">
        <v>17</v>
      </c>
      <c r="C36" s="100" t="s">
        <v>192</v>
      </c>
      <c r="D36" s="251"/>
      <c r="E36" s="251"/>
      <c r="F36" s="254"/>
      <c r="G36" s="254"/>
      <c r="H36" s="254"/>
      <c r="I36" s="257"/>
    </row>
    <row r="37" spans="2:9" s="91" customFormat="1" ht="12.75" x14ac:dyDescent="0.25">
      <c r="B37" s="99" t="s">
        <v>254</v>
      </c>
      <c r="C37" s="100" t="s">
        <v>189</v>
      </c>
      <c r="D37" s="251"/>
      <c r="E37" s="251"/>
      <c r="F37" s="254"/>
      <c r="G37" s="254"/>
      <c r="H37" s="254"/>
      <c r="I37" s="257"/>
    </row>
    <row r="38" spans="2:9" s="91" customFormat="1" ht="12.75" x14ac:dyDescent="0.25">
      <c r="B38" s="128" t="s">
        <v>365</v>
      </c>
      <c r="C38" s="94" t="s">
        <v>175</v>
      </c>
      <c r="D38" s="252"/>
      <c r="E38" s="252"/>
      <c r="F38" s="255"/>
      <c r="G38" s="255"/>
      <c r="H38" s="255"/>
      <c r="I38" s="258"/>
    </row>
    <row r="39" spans="2:9" s="91" customFormat="1" ht="12.75" x14ac:dyDescent="0.25">
      <c r="B39" s="259" t="s">
        <v>255</v>
      </c>
      <c r="C39" s="260"/>
      <c r="D39" s="129"/>
      <c r="E39" s="135"/>
      <c r="F39" s="135"/>
      <c r="G39" s="135"/>
      <c r="H39" s="135"/>
      <c r="I39" s="135"/>
    </row>
    <row r="40" spans="2:9" s="91" customFormat="1" ht="35.25" customHeight="1" x14ac:dyDescent="0.25">
      <c r="B40" s="101" t="s">
        <v>256</v>
      </c>
      <c r="C40" s="100" t="s">
        <v>266</v>
      </c>
      <c r="D40" s="137">
        <v>4</v>
      </c>
      <c r="E40" s="137">
        <v>3</v>
      </c>
      <c r="F40" s="137">
        <v>5</v>
      </c>
      <c r="G40" s="137">
        <v>5</v>
      </c>
      <c r="H40" s="137">
        <v>5</v>
      </c>
      <c r="I40" s="137"/>
    </row>
    <row r="41" spans="2:9" s="91" customFormat="1" ht="37.5" customHeight="1" x14ac:dyDescent="0.25">
      <c r="B41" s="101" t="s">
        <v>256</v>
      </c>
      <c r="C41" s="100" t="s">
        <v>267</v>
      </c>
      <c r="D41" s="137">
        <v>1</v>
      </c>
      <c r="E41" s="137">
        <v>1</v>
      </c>
      <c r="F41" s="137">
        <v>1</v>
      </c>
      <c r="G41" s="137">
        <v>1</v>
      </c>
      <c r="H41" s="137">
        <v>1</v>
      </c>
      <c r="I41" s="137"/>
    </row>
    <row r="42" spans="2:9" s="91" customFormat="1" ht="37.5" customHeight="1" x14ac:dyDescent="0.25">
      <c r="B42" s="101" t="s">
        <v>256</v>
      </c>
      <c r="C42" s="100" t="s">
        <v>268</v>
      </c>
      <c r="D42" s="137">
        <v>1</v>
      </c>
      <c r="E42" s="137">
        <v>1</v>
      </c>
      <c r="F42" s="137">
        <v>3</v>
      </c>
      <c r="G42" s="137">
        <v>3</v>
      </c>
      <c r="H42" s="137">
        <v>3</v>
      </c>
      <c r="I42" s="137"/>
    </row>
    <row r="43" spans="2:9" s="91" customFormat="1" ht="37.5" customHeight="1" x14ac:dyDescent="0.25">
      <c r="B43" s="101" t="s">
        <v>256</v>
      </c>
      <c r="C43" s="100" t="s">
        <v>269</v>
      </c>
      <c r="D43" s="137">
        <v>7</v>
      </c>
      <c r="E43" s="137" t="s">
        <v>369</v>
      </c>
      <c r="F43" s="137" t="s">
        <v>486</v>
      </c>
      <c r="G43" s="137" t="s">
        <v>486</v>
      </c>
      <c r="H43" s="137" t="s">
        <v>486</v>
      </c>
      <c r="I43" s="137"/>
    </row>
    <row r="44" spans="2:9" s="91" customFormat="1" ht="37.5" customHeight="1" x14ac:dyDescent="0.25">
      <c r="B44" s="101" t="s">
        <v>256</v>
      </c>
      <c r="C44" s="100" t="s">
        <v>357</v>
      </c>
      <c r="D44" s="137">
        <v>3</v>
      </c>
      <c r="E44" s="137">
        <v>2</v>
      </c>
      <c r="F44" s="137"/>
      <c r="G44" s="137"/>
      <c r="H44" s="137"/>
      <c r="I44" s="137"/>
    </row>
    <row r="45" spans="2:9" s="91" customFormat="1" ht="15" customHeight="1" x14ac:dyDescent="0.25">
      <c r="B45" s="104" t="s">
        <v>18</v>
      </c>
      <c r="C45" s="105"/>
      <c r="D45" s="106">
        <v>292361.08</v>
      </c>
      <c r="E45" s="106">
        <v>300000</v>
      </c>
      <c r="F45" s="106">
        <v>363033.7</v>
      </c>
      <c r="G45" s="106">
        <v>471943.8</v>
      </c>
      <c r="H45" s="106">
        <v>613527</v>
      </c>
      <c r="I45" s="106"/>
    </row>
    <row r="48" spans="2:9" s="91" customFormat="1" ht="15" customHeight="1" x14ac:dyDescent="0.25">
      <c r="B48" s="98" t="s">
        <v>108</v>
      </c>
      <c r="C48" s="96"/>
      <c r="D48" s="96"/>
      <c r="E48" s="133"/>
      <c r="F48" s="133"/>
      <c r="G48" s="133"/>
      <c r="H48" s="133"/>
      <c r="I48" s="133"/>
    </row>
    <row r="49" spans="2:9" s="91" customFormat="1" ht="15" customHeight="1" x14ac:dyDescent="0.25">
      <c r="B49" s="96"/>
      <c r="C49" s="96"/>
      <c r="D49" s="96"/>
      <c r="E49" s="133"/>
      <c r="F49" s="133"/>
      <c r="G49" s="133"/>
      <c r="H49" s="133"/>
      <c r="I49" s="133"/>
    </row>
    <row r="50" spans="2:9" s="91" customFormat="1" ht="15" customHeight="1" x14ac:dyDescent="0.25">
      <c r="B50" s="99" t="s">
        <v>14</v>
      </c>
      <c r="C50" s="107">
        <v>1043</v>
      </c>
      <c r="D50" s="249" t="s">
        <v>74</v>
      </c>
      <c r="E50" s="249"/>
      <c r="F50" s="249"/>
      <c r="G50" s="249"/>
      <c r="H50" s="249"/>
      <c r="I50" s="249"/>
    </row>
    <row r="51" spans="2:9" s="91" customFormat="1" ht="15" customHeight="1" x14ac:dyDescent="0.25">
      <c r="B51" s="99" t="s">
        <v>15</v>
      </c>
      <c r="C51" s="107">
        <v>11009</v>
      </c>
      <c r="D51" s="250" t="s">
        <v>78</v>
      </c>
      <c r="E51" s="250" t="s">
        <v>79</v>
      </c>
      <c r="F51" s="253" t="s">
        <v>11</v>
      </c>
      <c r="G51" s="253" t="s">
        <v>16</v>
      </c>
      <c r="H51" s="253" t="s">
        <v>19</v>
      </c>
      <c r="I51" s="256" t="s">
        <v>366</v>
      </c>
    </row>
    <row r="52" spans="2:9" s="91" customFormat="1" ht="21" customHeight="1" x14ac:dyDescent="0.25">
      <c r="B52" s="99" t="s">
        <v>5</v>
      </c>
      <c r="C52" s="101" t="s">
        <v>270</v>
      </c>
      <c r="D52" s="251"/>
      <c r="E52" s="251"/>
      <c r="F52" s="254"/>
      <c r="G52" s="254"/>
      <c r="H52" s="254"/>
      <c r="I52" s="257"/>
    </row>
    <row r="53" spans="2:9" s="91" customFormat="1" ht="65.25" customHeight="1" x14ac:dyDescent="0.25">
      <c r="B53" s="99" t="s">
        <v>17</v>
      </c>
      <c r="C53" s="101" t="s">
        <v>271</v>
      </c>
      <c r="D53" s="251"/>
      <c r="E53" s="251"/>
      <c r="F53" s="254"/>
      <c r="G53" s="254"/>
      <c r="H53" s="254"/>
      <c r="I53" s="257"/>
    </row>
    <row r="54" spans="2:9" s="91" customFormat="1" ht="15" customHeight="1" x14ac:dyDescent="0.25">
      <c r="B54" s="128" t="s">
        <v>254</v>
      </c>
      <c r="C54" s="101" t="s">
        <v>272</v>
      </c>
      <c r="D54" s="251"/>
      <c r="E54" s="251"/>
      <c r="F54" s="254"/>
      <c r="G54" s="254"/>
      <c r="H54" s="254"/>
      <c r="I54" s="257"/>
    </row>
    <row r="55" spans="2:9" s="91" customFormat="1" ht="15" customHeight="1" x14ac:dyDescent="0.25">
      <c r="B55" s="128" t="s">
        <v>365</v>
      </c>
      <c r="C55" s="101" t="s">
        <v>273</v>
      </c>
      <c r="D55" s="252"/>
      <c r="E55" s="252"/>
      <c r="F55" s="255"/>
      <c r="G55" s="255"/>
      <c r="H55" s="255"/>
      <c r="I55" s="258"/>
    </row>
    <row r="56" spans="2:9" s="91" customFormat="1" ht="15" customHeight="1" x14ac:dyDescent="0.25">
      <c r="B56" s="146"/>
      <c r="C56" s="125" t="s">
        <v>274</v>
      </c>
      <c r="D56" s="138"/>
      <c r="E56" s="139"/>
      <c r="F56" s="139"/>
      <c r="G56" s="139"/>
      <c r="H56" s="139"/>
      <c r="I56" s="139"/>
    </row>
    <row r="57" spans="2:9" s="91" customFormat="1" ht="15" customHeight="1" x14ac:dyDescent="0.25">
      <c r="B57" s="101" t="s">
        <v>256</v>
      </c>
      <c r="C57" s="145" t="s">
        <v>370</v>
      </c>
      <c r="D57" s="145"/>
      <c r="E57" s="147">
        <v>1</v>
      </c>
      <c r="F57" s="147"/>
      <c r="G57" s="147"/>
      <c r="H57" s="147"/>
      <c r="I57" s="147"/>
    </row>
    <row r="58" spans="2:9" s="91" customFormat="1" ht="15" customHeight="1" x14ac:dyDescent="0.25">
      <c r="B58" s="101" t="s">
        <v>256</v>
      </c>
      <c r="C58" s="145" t="s">
        <v>371</v>
      </c>
      <c r="D58" s="145"/>
      <c r="E58" s="147">
        <v>30</v>
      </c>
      <c r="F58" s="147"/>
      <c r="G58" s="147"/>
      <c r="H58" s="147"/>
      <c r="I58" s="147"/>
    </row>
    <row r="59" spans="2:9" s="91" customFormat="1" ht="15" customHeight="1" x14ac:dyDescent="0.25">
      <c r="B59" s="101" t="s">
        <v>256</v>
      </c>
      <c r="C59" s="145" t="s">
        <v>372</v>
      </c>
      <c r="D59" s="145"/>
      <c r="E59" s="147">
        <v>60</v>
      </c>
      <c r="F59" s="147"/>
      <c r="G59" s="147"/>
      <c r="H59" s="147"/>
      <c r="I59" s="147"/>
    </row>
    <row r="60" spans="2:9" s="91" customFormat="1" ht="23.25" customHeight="1" x14ac:dyDescent="0.25">
      <c r="B60" s="101" t="s">
        <v>256</v>
      </c>
      <c r="C60" s="101" t="s">
        <v>275</v>
      </c>
      <c r="D60" s="101">
        <v>1</v>
      </c>
      <c r="E60" s="136">
        <v>2</v>
      </c>
      <c r="F60" s="136"/>
      <c r="G60" s="136"/>
      <c r="H60" s="136"/>
      <c r="I60" s="136"/>
    </row>
    <row r="61" spans="2:9" s="91" customFormat="1" ht="23.25" customHeight="1" x14ac:dyDescent="0.25">
      <c r="B61" s="101" t="s">
        <v>256</v>
      </c>
      <c r="C61" s="101" t="s">
        <v>276</v>
      </c>
      <c r="D61" s="101">
        <v>18</v>
      </c>
      <c r="E61" s="136">
        <v>35</v>
      </c>
      <c r="F61" s="136"/>
      <c r="G61" s="136"/>
      <c r="H61" s="136"/>
      <c r="I61" s="136"/>
    </row>
    <row r="62" spans="2:9" s="91" customFormat="1" ht="23.25" customHeight="1" x14ac:dyDescent="0.25">
      <c r="B62" s="101" t="s">
        <v>256</v>
      </c>
      <c r="C62" s="101" t="s">
        <v>277</v>
      </c>
      <c r="D62" s="101">
        <v>36</v>
      </c>
      <c r="E62" s="136">
        <v>70</v>
      </c>
      <c r="F62" s="136"/>
      <c r="G62" s="136"/>
      <c r="H62" s="136"/>
      <c r="I62" s="136"/>
    </row>
    <row r="63" spans="2:9" s="91" customFormat="1" ht="23.25" customHeight="1" x14ac:dyDescent="0.25">
      <c r="B63" s="101" t="s">
        <v>256</v>
      </c>
      <c r="C63" s="101" t="s">
        <v>278</v>
      </c>
      <c r="D63" s="101">
        <v>40</v>
      </c>
      <c r="E63" s="136"/>
      <c r="F63" s="136"/>
      <c r="G63" s="136"/>
      <c r="H63" s="136"/>
      <c r="I63" s="136"/>
    </row>
    <row r="64" spans="2:9" s="91" customFormat="1" ht="32.25" customHeight="1" x14ac:dyDescent="0.25">
      <c r="B64" s="101" t="s">
        <v>256</v>
      </c>
      <c r="C64" s="101" t="s">
        <v>279</v>
      </c>
      <c r="D64" s="101">
        <v>60</v>
      </c>
      <c r="E64" s="136"/>
      <c r="F64" s="136"/>
      <c r="G64" s="136"/>
      <c r="H64" s="136"/>
      <c r="I64" s="136"/>
    </row>
    <row r="65" spans="2:9" s="91" customFormat="1" ht="32.25" customHeight="1" x14ac:dyDescent="0.25">
      <c r="B65" s="101" t="s">
        <v>256</v>
      </c>
      <c r="C65" s="101" t="s">
        <v>373</v>
      </c>
      <c r="D65" s="101"/>
      <c r="E65" s="136">
        <v>30</v>
      </c>
      <c r="F65" s="136"/>
      <c r="G65" s="136"/>
      <c r="H65" s="136"/>
      <c r="I65" s="136"/>
    </row>
    <row r="66" spans="2:9" s="91" customFormat="1" ht="53.25" customHeight="1" x14ac:dyDescent="0.25">
      <c r="B66" s="101" t="s">
        <v>256</v>
      </c>
      <c r="C66" s="101" t="s">
        <v>374</v>
      </c>
      <c r="D66" s="101"/>
      <c r="E66" s="136">
        <v>20</v>
      </c>
      <c r="F66" s="136"/>
      <c r="G66" s="136"/>
      <c r="H66" s="136"/>
      <c r="I66" s="136"/>
    </row>
    <row r="67" spans="2:9" s="91" customFormat="1" ht="30.75" customHeight="1" x14ac:dyDescent="0.25">
      <c r="B67" s="101" t="s">
        <v>256</v>
      </c>
      <c r="C67" s="101" t="s">
        <v>280</v>
      </c>
      <c r="D67" s="101">
        <v>33</v>
      </c>
      <c r="E67" s="136"/>
      <c r="F67" s="136"/>
      <c r="G67" s="136"/>
      <c r="H67" s="136"/>
      <c r="I67" s="136"/>
    </row>
    <row r="68" spans="2:9" s="91" customFormat="1" ht="23.25" customHeight="1" x14ac:dyDescent="0.25">
      <c r="B68" s="101" t="s">
        <v>256</v>
      </c>
      <c r="C68" s="101" t="s">
        <v>281</v>
      </c>
      <c r="D68" s="101">
        <v>1</v>
      </c>
      <c r="E68" s="136">
        <v>1</v>
      </c>
      <c r="F68" s="136"/>
      <c r="G68" s="136"/>
      <c r="H68" s="136"/>
      <c r="I68" s="136"/>
    </row>
    <row r="69" spans="2:9" s="91" customFormat="1" ht="40.5" customHeight="1" x14ac:dyDescent="0.25">
      <c r="B69" s="101" t="s">
        <v>256</v>
      </c>
      <c r="C69" s="101" t="s">
        <v>283</v>
      </c>
      <c r="D69" s="101">
        <v>50</v>
      </c>
      <c r="E69" s="136"/>
      <c r="F69" s="136"/>
      <c r="G69" s="136"/>
      <c r="H69" s="136"/>
      <c r="I69" s="136"/>
    </row>
    <row r="70" spans="2:9" s="91" customFormat="1" ht="40.5" customHeight="1" x14ac:dyDescent="0.25">
      <c r="B70" s="101" t="s">
        <v>256</v>
      </c>
      <c r="C70" s="149" t="s">
        <v>284</v>
      </c>
      <c r="D70" s="149">
        <v>50</v>
      </c>
      <c r="E70" s="136"/>
      <c r="F70" s="136"/>
      <c r="G70" s="136"/>
      <c r="H70" s="136"/>
      <c r="I70" s="136"/>
    </row>
    <row r="71" spans="2:9" s="91" customFormat="1" ht="30" customHeight="1" x14ac:dyDescent="0.25">
      <c r="B71" s="101" t="s">
        <v>256</v>
      </c>
      <c r="C71" s="149" t="s">
        <v>358</v>
      </c>
      <c r="D71" s="149">
        <v>4</v>
      </c>
      <c r="E71" s="136"/>
      <c r="F71" s="136"/>
      <c r="G71" s="136"/>
      <c r="H71" s="136"/>
      <c r="I71" s="136"/>
    </row>
    <row r="72" spans="2:9" s="91" customFormat="1" ht="30" customHeight="1" x14ac:dyDescent="0.25">
      <c r="B72" s="101" t="s">
        <v>256</v>
      </c>
      <c r="C72" s="149" t="s">
        <v>282</v>
      </c>
      <c r="D72" s="149"/>
      <c r="E72" s="136">
        <v>1</v>
      </c>
      <c r="F72" s="136"/>
      <c r="G72" s="136"/>
      <c r="H72" s="136"/>
      <c r="I72" s="136"/>
    </row>
    <row r="73" spans="2:9" s="91" customFormat="1" ht="30" customHeight="1" x14ac:dyDescent="0.25">
      <c r="B73" s="101" t="s">
        <v>256</v>
      </c>
      <c r="C73" s="149" t="s">
        <v>285</v>
      </c>
      <c r="D73" s="149"/>
      <c r="E73" s="136">
        <v>70</v>
      </c>
      <c r="F73" s="136"/>
      <c r="G73" s="136"/>
      <c r="H73" s="136"/>
      <c r="I73" s="136"/>
    </row>
    <row r="74" spans="2:9" s="91" customFormat="1" ht="30" customHeight="1" x14ac:dyDescent="0.25">
      <c r="B74" s="101" t="s">
        <v>256</v>
      </c>
      <c r="C74" s="149" t="s">
        <v>473</v>
      </c>
      <c r="D74" s="149"/>
      <c r="E74" s="136"/>
      <c r="F74" s="136">
        <v>1</v>
      </c>
      <c r="G74" s="136">
        <v>1</v>
      </c>
      <c r="H74" s="136">
        <v>1</v>
      </c>
      <c r="I74" s="136"/>
    </row>
    <row r="75" spans="2:9" s="91" customFormat="1" ht="30" customHeight="1" x14ac:dyDescent="0.25">
      <c r="B75" s="101" t="s">
        <v>256</v>
      </c>
      <c r="C75" s="149" t="s">
        <v>474</v>
      </c>
      <c r="D75" s="149"/>
      <c r="E75" s="136"/>
      <c r="F75" s="136">
        <v>5</v>
      </c>
      <c r="G75" s="136">
        <v>5</v>
      </c>
      <c r="H75" s="136">
        <v>5</v>
      </c>
      <c r="I75" s="136"/>
    </row>
    <row r="76" spans="2:9" s="91" customFormat="1" ht="30" customHeight="1" x14ac:dyDescent="0.25">
      <c r="B76" s="101" t="s">
        <v>256</v>
      </c>
      <c r="C76" s="101" t="s">
        <v>373</v>
      </c>
      <c r="D76" s="149"/>
      <c r="E76" s="136"/>
      <c r="F76" s="136">
        <v>30</v>
      </c>
      <c r="G76" s="136">
        <v>30</v>
      </c>
      <c r="H76" s="136">
        <v>30</v>
      </c>
      <c r="I76" s="136"/>
    </row>
    <row r="77" spans="2:9" s="91" customFormat="1" ht="30" customHeight="1" x14ac:dyDescent="0.25">
      <c r="B77" s="101" t="s">
        <v>256</v>
      </c>
      <c r="C77" s="149" t="s">
        <v>475</v>
      </c>
      <c r="D77" s="149"/>
      <c r="E77" s="136"/>
      <c r="F77" s="136">
        <v>20</v>
      </c>
      <c r="G77" s="136">
        <v>20</v>
      </c>
      <c r="H77" s="136">
        <v>20</v>
      </c>
      <c r="I77" s="136"/>
    </row>
    <row r="78" spans="2:9" s="91" customFormat="1" ht="30" customHeight="1" x14ac:dyDescent="0.25">
      <c r="B78" s="101" t="s">
        <v>256</v>
      </c>
      <c r="C78" s="149" t="s">
        <v>476</v>
      </c>
      <c r="D78" s="149"/>
      <c r="E78" s="136"/>
      <c r="F78" s="136">
        <v>2</v>
      </c>
      <c r="G78" s="136">
        <v>2</v>
      </c>
      <c r="H78" s="136">
        <v>2</v>
      </c>
      <c r="I78" s="136"/>
    </row>
    <row r="79" spans="2:9" s="91" customFormat="1" ht="30" customHeight="1" x14ac:dyDescent="0.25">
      <c r="B79" s="101" t="s">
        <v>256</v>
      </c>
      <c r="C79" s="149" t="s">
        <v>477</v>
      </c>
      <c r="D79" s="149"/>
      <c r="E79" s="136"/>
      <c r="F79" s="136">
        <v>1</v>
      </c>
      <c r="G79" s="136">
        <v>1</v>
      </c>
      <c r="H79" s="136">
        <v>1</v>
      </c>
      <c r="I79" s="136"/>
    </row>
    <row r="80" spans="2:9" s="91" customFormat="1" ht="30" customHeight="1" x14ac:dyDescent="0.25">
      <c r="B80" s="101" t="s">
        <v>256</v>
      </c>
      <c r="C80" s="149" t="s">
        <v>478</v>
      </c>
      <c r="D80" s="149"/>
      <c r="E80" s="136"/>
      <c r="F80" s="136">
        <v>1</v>
      </c>
      <c r="G80" s="136">
        <v>1</v>
      </c>
      <c r="H80" s="136">
        <v>1</v>
      </c>
      <c r="I80" s="136"/>
    </row>
    <row r="81" spans="2:9" s="91" customFormat="1" ht="30" customHeight="1" x14ac:dyDescent="0.25">
      <c r="B81" s="101" t="s">
        <v>256</v>
      </c>
      <c r="C81" s="149" t="s">
        <v>479</v>
      </c>
      <c r="D81" s="149"/>
      <c r="E81" s="136"/>
      <c r="F81" s="136">
        <v>1</v>
      </c>
      <c r="G81" s="136">
        <v>1</v>
      </c>
      <c r="H81" s="136">
        <v>1</v>
      </c>
      <c r="I81" s="136"/>
    </row>
    <row r="82" spans="2:9" s="91" customFormat="1" ht="30" customHeight="1" x14ac:dyDescent="0.25">
      <c r="B82" s="101" t="s">
        <v>256</v>
      </c>
      <c r="C82" s="149" t="s">
        <v>480</v>
      </c>
      <c r="D82" s="149"/>
      <c r="E82" s="136"/>
      <c r="F82" s="136">
        <v>10</v>
      </c>
      <c r="G82" s="136">
        <v>10</v>
      </c>
      <c r="H82" s="136">
        <v>10</v>
      </c>
      <c r="I82" s="136"/>
    </row>
    <row r="83" spans="2:9" s="91" customFormat="1" ht="30" customHeight="1" x14ac:dyDescent="0.25">
      <c r="B83" s="101" t="s">
        <v>256</v>
      </c>
      <c r="C83" s="149" t="s">
        <v>481</v>
      </c>
      <c r="D83" s="149"/>
      <c r="E83" s="136"/>
      <c r="F83" s="136">
        <v>10</v>
      </c>
      <c r="G83" s="136">
        <v>10</v>
      </c>
      <c r="H83" s="136">
        <v>10</v>
      </c>
      <c r="I83" s="136"/>
    </row>
    <row r="84" spans="2:9" s="91" customFormat="1" ht="30" customHeight="1" x14ac:dyDescent="0.25">
      <c r="B84" s="101" t="s">
        <v>256</v>
      </c>
      <c r="C84" s="149" t="s">
        <v>482</v>
      </c>
      <c r="D84" s="149"/>
      <c r="E84" s="136"/>
      <c r="F84" s="136">
        <v>2</v>
      </c>
      <c r="G84" s="136">
        <v>2</v>
      </c>
      <c r="H84" s="136">
        <v>2</v>
      </c>
      <c r="I84" s="136"/>
    </row>
    <row r="85" spans="2:9" s="91" customFormat="1" ht="30" customHeight="1" x14ac:dyDescent="0.25">
      <c r="B85" s="101" t="s">
        <v>256</v>
      </c>
      <c r="C85" s="149" t="s">
        <v>483</v>
      </c>
      <c r="D85" s="149"/>
      <c r="E85" s="136"/>
      <c r="F85" s="136">
        <v>5</v>
      </c>
      <c r="G85" s="136">
        <v>5</v>
      </c>
      <c r="H85" s="136">
        <v>5</v>
      </c>
      <c r="I85" s="136"/>
    </row>
    <row r="86" spans="2:9" s="91" customFormat="1" ht="30" customHeight="1" x14ac:dyDescent="0.25">
      <c r="B86" s="101" t="s">
        <v>256</v>
      </c>
      <c r="C86" s="149" t="s">
        <v>484</v>
      </c>
      <c r="D86" s="149"/>
      <c r="E86" s="136"/>
      <c r="F86" s="136">
        <v>1</v>
      </c>
      <c r="G86" s="136">
        <v>1</v>
      </c>
      <c r="H86" s="136">
        <v>1</v>
      </c>
      <c r="I86" s="136"/>
    </row>
    <row r="87" spans="2:9" s="91" customFormat="1" ht="30" customHeight="1" x14ac:dyDescent="0.25">
      <c r="B87" s="101" t="s">
        <v>256</v>
      </c>
      <c r="C87" s="149" t="s">
        <v>485</v>
      </c>
      <c r="D87" s="149"/>
      <c r="E87" s="136"/>
      <c r="F87" s="136">
        <v>5</v>
      </c>
      <c r="G87" s="136">
        <v>5</v>
      </c>
      <c r="H87" s="136">
        <v>5</v>
      </c>
      <c r="I87" s="136"/>
    </row>
    <row r="88" spans="2:9" s="91" customFormat="1" ht="15" customHeight="1" x14ac:dyDescent="0.25">
      <c r="B88" s="104" t="s">
        <v>18</v>
      </c>
      <c r="C88" s="105"/>
      <c r="D88" s="106">
        <v>402129.57</v>
      </c>
      <c r="E88" s="106">
        <v>500000</v>
      </c>
      <c r="F88" s="106">
        <v>1198700</v>
      </c>
      <c r="G88" s="106">
        <v>1298700</v>
      </c>
      <c r="H88" s="106">
        <v>1398700</v>
      </c>
      <c r="I88" s="106"/>
    </row>
    <row r="89" spans="2:9" s="91" customFormat="1" ht="15" customHeight="1" x14ac:dyDescent="0.25">
      <c r="B89" s="96"/>
      <c r="C89" s="266"/>
      <c r="D89" s="266"/>
      <c r="E89" s="133"/>
      <c r="F89" s="133"/>
      <c r="G89" s="133"/>
      <c r="H89" s="133"/>
      <c r="I89" s="133"/>
    </row>
    <row r="90" spans="2:9" s="91" customFormat="1" ht="15" customHeight="1" x14ac:dyDescent="0.25">
      <c r="B90" s="98" t="s">
        <v>108</v>
      </c>
      <c r="C90" s="96"/>
      <c r="D90" s="96"/>
      <c r="E90" s="133"/>
      <c r="F90" s="133"/>
      <c r="G90" s="133"/>
      <c r="H90" s="133"/>
      <c r="I90" s="133"/>
    </row>
    <row r="91" spans="2:9" s="91" customFormat="1" ht="15" customHeight="1" x14ac:dyDescent="0.25">
      <c r="B91" s="98"/>
      <c r="C91" s="96"/>
      <c r="D91" s="96"/>
      <c r="E91" s="133"/>
      <c r="F91" s="133"/>
      <c r="G91" s="133"/>
      <c r="H91" s="133"/>
      <c r="I91" s="133"/>
    </row>
    <row r="92" spans="2:9" s="91" customFormat="1" ht="12.75" x14ac:dyDescent="0.25">
      <c r="B92" s="99" t="s">
        <v>14</v>
      </c>
      <c r="C92" s="107">
        <v>1043</v>
      </c>
      <c r="D92" s="249" t="s">
        <v>74</v>
      </c>
      <c r="E92" s="249"/>
      <c r="F92" s="249"/>
      <c r="G92" s="249"/>
      <c r="H92" s="249"/>
      <c r="I92" s="249"/>
    </row>
    <row r="93" spans="2:9" s="91" customFormat="1" ht="15" customHeight="1" x14ac:dyDescent="0.25">
      <c r="B93" s="99" t="s">
        <v>15</v>
      </c>
      <c r="C93" s="107">
        <v>11010</v>
      </c>
      <c r="D93" s="250" t="s">
        <v>78</v>
      </c>
      <c r="E93" s="250" t="s">
        <v>79</v>
      </c>
      <c r="F93" s="253" t="s">
        <v>11</v>
      </c>
      <c r="G93" s="253" t="s">
        <v>16</v>
      </c>
      <c r="H93" s="253" t="s">
        <v>19</v>
      </c>
      <c r="I93" s="256" t="s">
        <v>366</v>
      </c>
    </row>
    <row r="94" spans="2:9" s="91" customFormat="1" ht="25.5" x14ac:dyDescent="0.25">
      <c r="B94" s="99" t="s">
        <v>5</v>
      </c>
      <c r="C94" s="101" t="s">
        <v>286</v>
      </c>
      <c r="D94" s="251"/>
      <c r="E94" s="251"/>
      <c r="F94" s="254"/>
      <c r="G94" s="254"/>
      <c r="H94" s="254"/>
      <c r="I94" s="257"/>
    </row>
    <row r="95" spans="2:9" s="91" customFormat="1" ht="63.75" x14ac:dyDescent="0.25">
      <c r="B95" s="99" t="s">
        <v>17</v>
      </c>
      <c r="C95" s="101" t="s">
        <v>287</v>
      </c>
      <c r="D95" s="251"/>
      <c r="E95" s="251"/>
      <c r="F95" s="254"/>
      <c r="G95" s="254"/>
      <c r="H95" s="254"/>
      <c r="I95" s="257"/>
    </row>
    <row r="96" spans="2:9" s="91" customFormat="1" ht="12.75" x14ac:dyDescent="0.25">
      <c r="B96" s="99" t="s">
        <v>254</v>
      </c>
      <c r="C96" s="101" t="s">
        <v>272</v>
      </c>
      <c r="D96" s="251"/>
      <c r="E96" s="251"/>
      <c r="F96" s="254"/>
      <c r="G96" s="254"/>
      <c r="H96" s="254"/>
      <c r="I96" s="257"/>
    </row>
    <row r="97" spans="2:9" s="91" customFormat="1" ht="28.5" customHeight="1" x14ac:dyDescent="0.25">
      <c r="B97" s="128" t="s">
        <v>365</v>
      </c>
      <c r="C97" s="101" t="s">
        <v>273</v>
      </c>
      <c r="D97" s="252"/>
      <c r="E97" s="252"/>
      <c r="F97" s="255"/>
      <c r="G97" s="255"/>
      <c r="H97" s="255"/>
      <c r="I97" s="258"/>
    </row>
    <row r="98" spans="2:9" s="91" customFormat="1" ht="12.75" x14ac:dyDescent="0.25">
      <c r="B98" s="124"/>
      <c r="C98" s="267" t="s">
        <v>274</v>
      </c>
      <c r="D98" s="267"/>
      <c r="E98" s="135"/>
      <c r="F98" s="135"/>
      <c r="G98" s="135"/>
      <c r="H98" s="135"/>
      <c r="I98" s="135"/>
    </row>
    <row r="99" spans="2:9" s="91" customFormat="1" ht="21" customHeight="1" x14ac:dyDescent="0.25">
      <c r="B99" s="126" t="s">
        <v>256</v>
      </c>
      <c r="C99" s="101" t="s">
        <v>288</v>
      </c>
      <c r="D99" s="101">
        <v>4</v>
      </c>
      <c r="E99" s="136"/>
      <c r="F99" s="136"/>
      <c r="G99" s="136"/>
      <c r="H99" s="136"/>
      <c r="I99" s="136"/>
    </row>
    <row r="100" spans="2:9" s="91" customFormat="1" ht="21" customHeight="1" x14ac:dyDescent="0.25">
      <c r="B100" s="126" t="s">
        <v>256</v>
      </c>
      <c r="C100" s="101" t="s">
        <v>289</v>
      </c>
      <c r="D100" s="101">
        <v>0</v>
      </c>
      <c r="E100" s="136"/>
      <c r="F100" s="136"/>
      <c r="G100" s="136"/>
      <c r="H100" s="136"/>
      <c r="I100" s="136"/>
    </row>
    <row r="101" spans="2:9" s="91" customFormat="1" ht="21.75" customHeight="1" x14ac:dyDescent="0.25">
      <c r="B101" s="126" t="s">
        <v>256</v>
      </c>
      <c r="C101" s="101" t="s">
        <v>290</v>
      </c>
      <c r="D101" s="101">
        <v>5</v>
      </c>
      <c r="E101" s="136"/>
      <c r="F101" s="136"/>
      <c r="G101" s="136"/>
      <c r="H101" s="136"/>
      <c r="I101" s="136"/>
    </row>
    <row r="102" spans="2:9" s="91" customFormat="1" ht="28.5" customHeight="1" x14ac:dyDescent="0.25">
      <c r="B102" s="126" t="s">
        <v>256</v>
      </c>
      <c r="C102" s="101" t="s">
        <v>291</v>
      </c>
      <c r="D102" s="101">
        <v>5</v>
      </c>
      <c r="E102" s="136"/>
      <c r="F102" s="136"/>
      <c r="G102" s="136"/>
      <c r="H102" s="136"/>
      <c r="I102" s="136"/>
    </row>
    <row r="103" spans="2:9" s="91" customFormat="1" ht="28.5" customHeight="1" x14ac:dyDescent="0.25">
      <c r="B103" s="126" t="s">
        <v>256</v>
      </c>
      <c r="C103" s="101" t="s">
        <v>292</v>
      </c>
      <c r="D103" s="101">
        <v>1</v>
      </c>
      <c r="E103" s="136"/>
      <c r="F103" s="136"/>
      <c r="G103" s="136"/>
      <c r="H103" s="136"/>
      <c r="I103" s="136"/>
    </row>
    <row r="104" spans="2:9" s="91" customFormat="1" ht="54.75" customHeight="1" x14ac:dyDescent="0.25">
      <c r="B104" s="126" t="s">
        <v>256</v>
      </c>
      <c r="C104" s="101" t="s">
        <v>293</v>
      </c>
      <c r="D104" s="101">
        <v>0</v>
      </c>
      <c r="E104" s="136"/>
      <c r="F104" s="136"/>
      <c r="G104" s="136"/>
      <c r="H104" s="136"/>
      <c r="I104" s="136"/>
    </row>
    <row r="105" spans="2:9" s="91" customFormat="1" ht="15" customHeight="1" x14ac:dyDescent="0.25">
      <c r="B105" s="127" t="s">
        <v>18</v>
      </c>
      <c r="C105" s="121"/>
      <c r="D105" s="106">
        <v>35364.480000000003</v>
      </c>
      <c r="E105" s="136"/>
      <c r="F105" s="136"/>
      <c r="G105" s="136"/>
      <c r="H105" s="136"/>
      <c r="I105" s="136"/>
    </row>
    <row r="108" spans="2:9" s="91" customFormat="1" ht="22.5" customHeight="1" x14ac:dyDescent="0.25">
      <c r="B108" s="98" t="s">
        <v>108</v>
      </c>
      <c r="C108" s="93"/>
      <c r="D108" s="132"/>
      <c r="E108" s="133"/>
      <c r="F108" s="133"/>
      <c r="G108" s="133"/>
      <c r="H108" s="133"/>
      <c r="I108" s="133"/>
    </row>
    <row r="109" spans="2:9" s="91" customFormat="1" ht="12.75" x14ac:dyDescent="0.25">
      <c r="B109" s="98"/>
      <c r="C109" s="93"/>
      <c r="D109" s="132"/>
      <c r="E109" s="133"/>
      <c r="F109" s="133"/>
      <c r="G109" s="133"/>
      <c r="H109" s="133"/>
      <c r="I109" s="133"/>
    </row>
    <row r="110" spans="2:9" s="91" customFormat="1" ht="12.75" x14ac:dyDescent="0.25">
      <c r="B110" s="99" t="s">
        <v>14</v>
      </c>
      <c r="C110" s="107">
        <v>1043</v>
      </c>
      <c r="D110" s="249" t="s">
        <v>74</v>
      </c>
      <c r="E110" s="249"/>
      <c r="F110" s="249"/>
      <c r="G110" s="249"/>
      <c r="H110" s="249"/>
      <c r="I110" s="249"/>
    </row>
    <row r="111" spans="2:9" s="91" customFormat="1" ht="15" customHeight="1" x14ac:dyDescent="0.25">
      <c r="B111" s="99" t="s">
        <v>15</v>
      </c>
      <c r="C111" s="107">
        <v>11017</v>
      </c>
      <c r="D111" s="250" t="s">
        <v>78</v>
      </c>
      <c r="E111" s="250" t="s">
        <v>79</v>
      </c>
      <c r="F111" s="253" t="s">
        <v>11</v>
      </c>
      <c r="G111" s="253" t="s">
        <v>16</v>
      </c>
      <c r="H111" s="253" t="s">
        <v>19</v>
      </c>
      <c r="I111" s="256" t="s">
        <v>366</v>
      </c>
    </row>
    <row r="112" spans="2:9" s="91" customFormat="1" ht="25.5" x14ac:dyDescent="0.25">
      <c r="B112" s="99" t="s">
        <v>5</v>
      </c>
      <c r="C112" s="101" t="s">
        <v>294</v>
      </c>
      <c r="D112" s="251"/>
      <c r="E112" s="251"/>
      <c r="F112" s="254"/>
      <c r="G112" s="254"/>
      <c r="H112" s="254"/>
      <c r="I112" s="257"/>
    </row>
    <row r="113" spans="2:9" s="91" customFormat="1" ht="25.5" x14ac:dyDescent="0.25">
      <c r="B113" s="99" t="s">
        <v>17</v>
      </c>
      <c r="C113" s="101" t="s">
        <v>295</v>
      </c>
      <c r="D113" s="251"/>
      <c r="E113" s="251"/>
      <c r="F113" s="254"/>
      <c r="G113" s="254"/>
      <c r="H113" s="254"/>
      <c r="I113" s="257"/>
    </row>
    <row r="114" spans="2:9" s="91" customFormat="1" ht="12.75" x14ac:dyDescent="0.25">
      <c r="B114" s="99" t="s">
        <v>254</v>
      </c>
      <c r="C114" s="101" t="s">
        <v>272</v>
      </c>
      <c r="D114" s="251"/>
      <c r="E114" s="251"/>
      <c r="F114" s="254"/>
      <c r="G114" s="254"/>
      <c r="H114" s="254"/>
      <c r="I114" s="257"/>
    </row>
    <row r="115" spans="2:9" s="91" customFormat="1" ht="12.75" x14ac:dyDescent="0.25">
      <c r="B115" s="108" t="s">
        <v>355</v>
      </c>
      <c r="C115" s="101" t="s">
        <v>296</v>
      </c>
      <c r="D115" s="252"/>
      <c r="E115" s="252"/>
      <c r="F115" s="255"/>
      <c r="G115" s="255"/>
      <c r="H115" s="255"/>
      <c r="I115" s="258"/>
    </row>
    <row r="116" spans="2:9" s="91" customFormat="1" ht="12.75" x14ac:dyDescent="0.25">
      <c r="B116" s="108"/>
      <c r="C116" s="110" t="s">
        <v>274</v>
      </c>
      <c r="D116" s="140"/>
      <c r="E116" s="135"/>
      <c r="F116" s="135"/>
      <c r="G116" s="135"/>
      <c r="H116" s="135"/>
      <c r="I116" s="135"/>
    </row>
    <row r="117" spans="2:9" s="91" customFormat="1" ht="33" customHeight="1" x14ac:dyDescent="0.25">
      <c r="B117" s="101" t="s">
        <v>256</v>
      </c>
      <c r="C117" s="111" t="s">
        <v>297</v>
      </c>
      <c r="D117" s="111">
        <v>7</v>
      </c>
      <c r="E117" s="136">
        <v>2</v>
      </c>
      <c r="F117" s="136"/>
      <c r="G117" s="136"/>
      <c r="H117" s="136"/>
      <c r="I117" s="136"/>
    </row>
    <row r="118" spans="2:9" s="91" customFormat="1" ht="33.75" customHeight="1" x14ac:dyDescent="0.25">
      <c r="B118" s="101" t="s">
        <v>256</v>
      </c>
      <c r="C118" s="111" t="s">
        <v>298</v>
      </c>
      <c r="D118" s="111">
        <v>19</v>
      </c>
      <c r="E118" s="136">
        <v>11</v>
      </c>
      <c r="F118" s="136"/>
      <c r="G118" s="136"/>
      <c r="H118" s="136"/>
      <c r="I118" s="136"/>
    </row>
    <row r="119" spans="2:9" s="91" customFormat="1" ht="28.5" customHeight="1" x14ac:dyDescent="0.25">
      <c r="B119" s="101" t="s">
        <v>256</v>
      </c>
      <c r="C119" s="111" t="s">
        <v>299</v>
      </c>
      <c r="D119" s="111">
        <v>0</v>
      </c>
      <c r="E119" s="136"/>
      <c r="F119" s="136"/>
      <c r="G119" s="136"/>
      <c r="H119" s="136"/>
      <c r="I119" s="136"/>
    </row>
    <row r="120" spans="2:9" s="91" customFormat="1" ht="30" customHeight="1" x14ac:dyDescent="0.25">
      <c r="B120" s="101" t="s">
        <v>256</v>
      </c>
      <c r="C120" s="111" t="s">
        <v>300</v>
      </c>
      <c r="D120" s="111">
        <v>30</v>
      </c>
      <c r="E120" s="136"/>
      <c r="F120" s="136"/>
      <c r="G120" s="136"/>
      <c r="H120" s="136"/>
      <c r="I120" s="136"/>
    </row>
    <row r="121" spans="2:9" s="91" customFormat="1" ht="31.5" customHeight="1" x14ac:dyDescent="0.25">
      <c r="B121" s="101" t="s">
        <v>256</v>
      </c>
      <c r="C121" s="111" t="s">
        <v>302</v>
      </c>
      <c r="D121" s="111">
        <v>10</v>
      </c>
      <c r="E121" s="136"/>
      <c r="F121" s="136"/>
      <c r="G121" s="136"/>
      <c r="H121" s="136"/>
      <c r="I121" s="136"/>
    </row>
    <row r="122" spans="2:9" s="91" customFormat="1" ht="31.5" customHeight="1" x14ac:dyDescent="0.25">
      <c r="B122" s="101" t="s">
        <v>256</v>
      </c>
      <c r="C122" s="111" t="s">
        <v>375</v>
      </c>
      <c r="D122" s="111"/>
      <c r="E122" s="136">
        <v>1</v>
      </c>
      <c r="F122" s="136">
        <v>1</v>
      </c>
      <c r="G122" s="136"/>
      <c r="H122" s="136"/>
      <c r="I122" s="136"/>
    </row>
    <row r="123" spans="2:9" s="91" customFormat="1" ht="31.5" customHeight="1" x14ac:dyDescent="0.25">
      <c r="B123" s="101" t="s">
        <v>256</v>
      </c>
      <c r="C123" s="111" t="s">
        <v>376</v>
      </c>
      <c r="D123" s="111"/>
      <c r="E123" s="136">
        <v>9</v>
      </c>
      <c r="F123" s="136">
        <v>9</v>
      </c>
      <c r="G123" s="136"/>
      <c r="H123" s="136"/>
      <c r="I123" s="136"/>
    </row>
    <row r="124" spans="2:9" s="91" customFormat="1" ht="15" customHeight="1" x14ac:dyDescent="0.25">
      <c r="B124" s="104" t="s">
        <v>18</v>
      </c>
      <c r="C124" s="105"/>
      <c r="D124" s="106">
        <v>1266581.78</v>
      </c>
      <c r="E124" s="106">
        <v>1558255</v>
      </c>
      <c r="F124" s="106">
        <v>985149.5</v>
      </c>
      <c r="G124" s="106"/>
      <c r="H124" s="106"/>
      <c r="I124" s="106"/>
    </row>
    <row r="127" spans="2:9" s="91" customFormat="1" ht="22.5" customHeight="1" x14ac:dyDescent="0.25">
      <c r="B127" s="98" t="s">
        <v>108</v>
      </c>
      <c r="C127" s="93"/>
      <c r="D127" s="132"/>
      <c r="E127" s="133"/>
      <c r="F127" s="133"/>
      <c r="G127" s="133"/>
      <c r="H127" s="133"/>
      <c r="I127" s="133"/>
    </row>
    <row r="128" spans="2:9" s="91" customFormat="1" ht="12.75" x14ac:dyDescent="0.25">
      <c r="B128" s="98"/>
      <c r="C128" s="93"/>
      <c r="D128" s="132"/>
      <c r="E128" s="133"/>
      <c r="F128" s="133"/>
      <c r="G128" s="133"/>
      <c r="H128" s="133"/>
      <c r="I128" s="133"/>
    </row>
    <row r="129" spans="2:9" s="91" customFormat="1" ht="12.75" x14ac:dyDescent="0.25">
      <c r="B129" s="99" t="s">
        <v>14</v>
      </c>
      <c r="C129" s="107">
        <v>1043</v>
      </c>
      <c r="D129" s="249" t="s">
        <v>74</v>
      </c>
      <c r="E129" s="249"/>
      <c r="F129" s="249"/>
      <c r="G129" s="249"/>
      <c r="H129" s="249"/>
      <c r="I129" s="249"/>
    </row>
    <row r="130" spans="2:9" s="91" customFormat="1" ht="15" customHeight="1" x14ac:dyDescent="0.25">
      <c r="B130" s="99" t="s">
        <v>15</v>
      </c>
      <c r="C130" s="107">
        <v>11018</v>
      </c>
      <c r="D130" s="250" t="s">
        <v>78</v>
      </c>
      <c r="E130" s="250" t="s">
        <v>79</v>
      </c>
      <c r="F130" s="253" t="s">
        <v>11</v>
      </c>
      <c r="G130" s="253" t="s">
        <v>16</v>
      </c>
      <c r="H130" s="253" t="s">
        <v>19</v>
      </c>
      <c r="I130" s="256" t="s">
        <v>366</v>
      </c>
    </row>
    <row r="131" spans="2:9" s="91" customFormat="1" ht="42" customHeight="1" x14ac:dyDescent="0.25">
      <c r="B131" s="99" t="s">
        <v>5</v>
      </c>
      <c r="C131" s="101" t="s">
        <v>359</v>
      </c>
      <c r="D131" s="251"/>
      <c r="E131" s="251"/>
      <c r="F131" s="254"/>
      <c r="G131" s="254"/>
      <c r="H131" s="254"/>
      <c r="I131" s="257"/>
    </row>
    <row r="132" spans="2:9" s="91" customFormat="1" ht="12.75" x14ac:dyDescent="0.25">
      <c r="B132" s="99" t="s">
        <v>394</v>
      </c>
      <c r="C132" s="148" t="s">
        <v>272</v>
      </c>
      <c r="D132" s="251"/>
      <c r="E132" s="251"/>
      <c r="F132" s="254"/>
      <c r="G132" s="254"/>
      <c r="H132" s="254"/>
      <c r="I132" s="257"/>
    </row>
    <row r="133" spans="2:9" s="91" customFormat="1" ht="38.25" x14ac:dyDescent="0.25">
      <c r="B133" s="99" t="s">
        <v>395</v>
      </c>
      <c r="C133" s="148" t="s">
        <v>396</v>
      </c>
      <c r="D133" s="251"/>
      <c r="E133" s="251"/>
      <c r="F133" s="254"/>
      <c r="G133" s="254"/>
      <c r="H133" s="254"/>
      <c r="I133" s="257"/>
    </row>
    <row r="134" spans="2:9" s="91" customFormat="1" ht="15" customHeight="1" x14ac:dyDescent="0.25">
      <c r="B134" s="108" t="s">
        <v>355</v>
      </c>
      <c r="C134" s="101" t="s">
        <v>273</v>
      </c>
      <c r="D134" s="252"/>
      <c r="E134" s="252"/>
      <c r="F134" s="255"/>
      <c r="G134" s="255"/>
      <c r="H134" s="255"/>
      <c r="I134" s="258"/>
    </row>
    <row r="135" spans="2:9" s="91" customFormat="1" ht="12.75" x14ac:dyDescent="0.25">
      <c r="B135" s="124"/>
      <c r="C135" s="125" t="s">
        <v>274</v>
      </c>
      <c r="D135" s="140"/>
      <c r="E135" s="135"/>
      <c r="F135" s="135"/>
      <c r="G135" s="135"/>
      <c r="H135" s="135"/>
      <c r="I135" s="135"/>
    </row>
    <row r="136" spans="2:9" s="91" customFormat="1" ht="39.75" customHeight="1" x14ac:dyDescent="0.25">
      <c r="B136" s="101" t="s">
        <v>256</v>
      </c>
      <c r="C136" s="111" t="s">
        <v>360</v>
      </c>
      <c r="D136" s="111">
        <v>10</v>
      </c>
      <c r="E136" s="136">
        <v>22</v>
      </c>
      <c r="F136" s="136"/>
      <c r="G136" s="136"/>
      <c r="H136" s="136"/>
      <c r="I136" s="136"/>
    </row>
    <row r="137" spans="2:9" s="91" customFormat="1" ht="25.5" customHeight="1" x14ac:dyDescent="0.25">
      <c r="B137" s="101" t="s">
        <v>256</v>
      </c>
      <c r="C137" s="111" t="s">
        <v>361</v>
      </c>
      <c r="D137" s="111">
        <v>60</v>
      </c>
      <c r="E137" s="136"/>
      <c r="F137" s="136"/>
      <c r="G137" s="136"/>
      <c r="H137" s="136"/>
      <c r="I137" s="136"/>
    </row>
    <row r="138" spans="2:9" s="91" customFormat="1" ht="24.75" customHeight="1" x14ac:dyDescent="0.25">
      <c r="B138" s="101" t="s">
        <v>256</v>
      </c>
      <c r="C138" s="111" t="s">
        <v>362</v>
      </c>
      <c r="D138" s="111">
        <v>24</v>
      </c>
      <c r="E138" s="106"/>
      <c r="F138" s="106"/>
      <c r="G138" s="106"/>
      <c r="H138" s="106"/>
      <c r="I138" s="106"/>
    </row>
    <row r="139" spans="2:9" s="91" customFormat="1" ht="15" customHeight="1" x14ac:dyDescent="0.25">
      <c r="B139" s="104" t="s">
        <v>18</v>
      </c>
      <c r="C139" s="105"/>
      <c r="D139" s="106">
        <v>2574011.3199999998</v>
      </c>
      <c r="E139" s="106">
        <v>2000000</v>
      </c>
      <c r="F139" s="106"/>
      <c r="G139" s="106"/>
      <c r="H139" s="106"/>
      <c r="I139" s="106"/>
    </row>
    <row r="142" spans="2:9" s="91" customFormat="1" ht="22.5" customHeight="1" x14ac:dyDescent="0.25">
      <c r="B142" s="98" t="s">
        <v>108</v>
      </c>
      <c r="C142" s="93"/>
      <c r="D142" s="132"/>
      <c r="E142" s="133"/>
      <c r="F142" s="133"/>
      <c r="G142" s="133"/>
      <c r="H142" s="133"/>
      <c r="I142" s="133"/>
    </row>
    <row r="143" spans="2:9" s="91" customFormat="1" ht="12.75" x14ac:dyDescent="0.25">
      <c r="B143" s="98"/>
      <c r="C143" s="93"/>
      <c r="D143" s="132"/>
      <c r="E143" s="133"/>
      <c r="F143" s="133"/>
      <c r="G143" s="133"/>
      <c r="H143" s="133"/>
      <c r="I143" s="133"/>
    </row>
    <row r="144" spans="2:9" s="91" customFormat="1" ht="12.75" x14ac:dyDescent="0.25">
      <c r="B144" s="99" t="s">
        <v>14</v>
      </c>
      <c r="C144" s="107">
        <v>1043</v>
      </c>
      <c r="D144" s="249" t="s">
        <v>74</v>
      </c>
      <c r="E144" s="249"/>
      <c r="F144" s="249"/>
      <c r="G144" s="249"/>
      <c r="H144" s="249"/>
      <c r="I144" s="249"/>
    </row>
    <row r="145" spans="2:9" s="91" customFormat="1" ht="15" customHeight="1" x14ac:dyDescent="0.25">
      <c r="B145" s="99" t="s">
        <v>15</v>
      </c>
      <c r="C145" s="107">
        <v>11020</v>
      </c>
      <c r="D145" s="250" t="s">
        <v>78</v>
      </c>
      <c r="E145" s="250" t="s">
        <v>79</v>
      </c>
      <c r="F145" s="253" t="s">
        <v>11</v>
      </c>
      <c r="G145" s="253" t="s">
        <v>16</v>
      </c>
      <c r="H145" s="253" t="s">
        <v>19</v>
      </c>
      <c r="I145" s="256" t="s">
        <v>366</v>
      </c>
    </row>
    <row r="146" spans="2:9" s="91" customFormat="1" ht="12.75" x14ac:dyDescent="0.25">
      <c r="B146" s="99" t="s">
        <v>397</v>
      </c>
      <c r="C146" s="85" t="s">
        <v>398</v>
      </c>
      <c r="D146" s="251"/>
      <c r="E146" s="251"/>
      <c r="F146" s="254"/>
      <c r="G146" s="254"/>
      <c r="H146" s="254"/>
      <c r="I146" s="257"/>
    </row>
    <row r="147" spans="2:9" s="91" customFormat="1" ht="25.5" x14ac:dyDescent="0.25">
      <c r="B147" s="99" t="s">
        <v>399</v>
      </c>
      <c r="C147" s="85" t="s">
        <v>400</v>
      </c>
      <c r="D147" s="251"/>
      <c r="E147" s="251"/>
      <c r="F147" s="254"/>
      <c r="G147" s="254"/>
      <c r="H147" s="254"/>
      <c r="I147" s="257"/>
    </row>
    <row r="148" spans="2:9" s="91" customFormat="1" ht="12.75" x14ac:dyDescent="0.25">
      <c r="B148" s="99" t="s">
        <v>394</v>
      </c>
      <c r="C148" s="85" t="s">
        <v>272</v>
      </c>
      <c r="D148" s="251"/>
      <c r="E148" s="251"/>
      <c r="F148" s="254"/>
      <c r="G148" s="254"/>
      <c r="H148" s="254"/>
      <c r="I148" s="257"/>
    </row>
    <row r="149" spans="2:9" s="91" customFormat="1" ht="15" customHeight="1" x14ac:dyDescent="0.25">
      <c r="B149" s="99" t="s">
        <v>401</v>
      </c>
      <c r="C149" s="85" t="s">
        <v>273</v>
      </c>
      <c r="D149" s="252"/>
      <c r="E149" s="252"/>
      <c r="F149" s="255"/>
      <c r="G149" s="255"/>
      <c r="H149" s="255"/>
      <c r="I149" s="258"/>
    </row>
    <row r="150" spans="2:9" s="91" customFormat="1" ht="12.75" x14ac:dyDescent="0.25">
      <c r="B150" s="124"/>
      <c r="C150" s="125" t="s">
        <v>274</v>
      </c>
      <c r="D150" s="138"/>
      <c r="E150" s="139"/>
      <c r="F150" s="139"/>
      <c r="G150" s="139"/>
      <c r="H150" s="139"/>
      <c r="I150" s="139"/>
    </row>
    <row r="151" spans="2:9" s="91" customFormat="1" ht="22.5" customHeight="1" x14ac:dyDescent="0.25">
      <c r="B151" s="101" t="s">
        <v>256</v>
      </c>
      <c r="C151" s="111" t="s">
        <v>363</v>
      </c>
      <c r="D151" s="111">
        <v>1</v>
      </c>
      <c r="E151" s="136">
        <v>1</v>
      </c>
      <c r="F151" s="136">
        <v>1</v>
      </c>
      <c r="G151" s="136">
        <v>1</v>
      </c>
      <c r="H151" s="136">
        <v>1</v>
      </c>
      <c r="I151" s="136"/>
    </row>
    <row r="152" spans="2:9" s="91" customFormat="1" ht="15" customHeight="1" x14ac:dyDescent="0.25">
      <c r="B152" s="104" t="s">
        <v>18</v>
      </c>
      <c r="C152" s="105"/>
      <c r="D152" s="106">
        <v>395000</v>
      </c>
      <c r="E152" s="151">
        <v>579584</v>
      </c>
      <c r="F152" s="151">
        <v>841764</v>
      </c>
      <c r="G152" s="151">
        <v>930679</v>
      </c>
      <c r="H152" s="151">
        <v>930679</v>
      </c>
      <c r="I152" s="151"/>
    </row>
    <row r="154" spans="2:9" s="91" customFormat="1" ht="22.5" customHeight="1" x14ac:dyDescent="0.25">
      <c r="B154" s="98" t="s">
        <v>108</v>
      </c>
      <c r="C154" s="93"/>
      <c r="D154" s="132"/>
      <c r="E154" s="133"/>
      <c r="F154" s="133"/>
      <c r="G154" s="133"/>
      <c r="H154" s="133"/>
      <c r="I154" s="133"/>
    </row>
    <row r="155" spans="2:9" s="91" customFormat="1" ht="12.75" x14ac:dyDescent="0.25">
      <c r="B155" s="98"/>
      <c r="C155" s="93"/>
      <c r="D155" s="132"/>
      <c r="E155" s="133"/>
      <c r="F155" s="133"/>
      <c r="G155" s="133"/>
      <c r="H155" s="133"/>
      <c r="I155" s="133"/>
    </row>
    <row r="156" spans="2:9" s="91" customFormat="1" ht="12.75" x14ac:dyDescent="0.25">
      <c r="B156" s="99" t="s">
        <v>14</v>
      </c>
      <c r="C156" s="107">
        <v>1043</v>
      </c>
      <c r="D156" s="249" t="s">
        <v>74</v>
      </c>
      <c r="E156" s="249"/>
      <c r="F156" s="249"/>
      <c r="G156" s="249"/>
      <c r="H156" s="249"/>
      <c r="I156" s="249"/>
    </row>
    <row r="157" spans="2:9" s="91" customFormat="1" ht="15" customHeight="1" x14ac:dyDescent="0.25">
      <c r="B157" s="99" t="s">
        <v>15</v>
      </c>
      <c r="C157" s="107">
        <v>31003</v>
      </c>
      <c r="D157" s="250" t="s">
        <v>78</v>
      </c>
      <c r="E157" s="250" t="s">
        <v>79</v>
      </c>
      <c r="F157" s="253" t="s">
        <v>11</v>
      </c>
      <c r="G157" s="253" t="s">
        <v>16</v>
      </c>
      <c r="H157" s="253" t="s">
        <v>19</v>
      </c>
      <c r="I157" s="256" t="s">
        <v>366</v>
      </c>
    </row>
    <row r="158" spans="2:9" s="91" customFormat="1" ht="38.25" x14ac:dyDescent="0.25">
      <c r="B158" s="99" t="s">
        <v>5</v>
      </c>
      <c r="C158" s="111" t="s">
        <v>303</v>
      </c>
      <c r="D158" s="251"/>
      <c r="E158" s="251"/>
      <c r="F158" s="254"/>
      <c r="G158" s="254"/>
      <c r="H158" s="254"/>
      <c r="I158" s="257"/>
    </row>
    <row r="159" spans="2:9" s="91" customFormat="1" ht="38.25" x14ac:dyDescent="0.25">
      <c r="B159" s="99" t="s">
        <v>17</v>
      </c>
      <c r="C159" s="111" t="s">
        <v>303</v>
      </c>
      <c r="D159" s="251"/>
      <c r="E159" s="251"/>
      <c r="F159" s="254"/>
      <c r="G159" s="254"/>
      <c r="H159" s="254"/>
      <c r="I159" s="257"/>
    </row>
    <row r="160" spans="2:9" s="91" customFormat="1" ht="25.5" x14ac:dyDescent="0.25">
      <c r="B160" s="99" t="s">
        <v>254</v>
      </c>
      <c r="C160" s="111" t="s">
        <v>304</v>
      </c>
      <c r="D160" s="251"/>
      <c r="E160" s="251"/>
      <c r="F160" s="254"/>
      <c r="G160" s="254"/>
      <c r="H160" s="254"/>
      <c r="I160" s="257"/>
    </row>
    <row r="161" spans="2:9" s="91" customFormat="1" ht="25.5" x14ac:dyDescent="0.25">
      <c r="B161" s="99" t="s">
        <v>305</v>
      </c>
      <c r="C161" s="111" t="s">
        <v>296</v>
      </c>
      <c r="D161" s="252"/>
      <c r="E161" s="252"/>
      <c r="F161" s="255"/>
      <c r="G161" s="255"/>
      <c r="H161" s="255"/>
      <c r="I161" s="258"/>
    </row>
    <row r="162" spans="2:9" s="91" customFormat="1" ht="12.75" x14ac:dyDescent="0.25">
      <c r="B162" s="146"/>
      <c r="C162" s="125" t="s">
        <v>274</v>
      </c>
      <c r="D162" s="140"/>
      <c r="E162" s="135"/>
      <c r="F162" s="135"/>
      <c r="G162" s="135"/>
      <c r="H162" s="135"/>
      <c r="I162" s="135"/>
    </row>
    <row r="163" spans="2:9" s="91" customFormat="1" ht="22.5" customHeight="1" x14ac:dyDescent="0.25">
      <c r="B163" s="101" t="s">
        <v>256</v>
      </c>
      <c r="C163" s="111" t="s">
        <v>377</v>
      </c>
      <c r="D163" s="111"/>
      <c r="E163" s="147">
        <v>50</v>
      </c>
      <c r="F163" s="147">
        <v>50</v>
      </c>
      <c r="G163" s="147"/>
      <c r="H163" s="147"/>
      <c r="I163" s="147"/>
    </row>
    <row r="164" spans="2:9" s="91" customFormat="1" ht="22.5" customHeight="1" x14ac:dyDescent="0.25">
      <c r="B164" s="101" t="s">
        <v>256</v>
      </c>
      <c r="C164" s="111" t="s">
        <v>378</v>
      </c>
      <c r="D164" s="111"/>
      <c r="E164" s="147">
        <v>8</v>
      </c>
      <c r="F164" s="147">
        <v>6</v>
      </c>
      <c r="G164" s="147"/>
      <c r="H164" s="147"/>
      <c r="I164" s="147"/>
    </row>
    <row r="165" spans="2:9" s="91" customFormat="1" ht="22.5" customHeight="1" x14ac:dyDescent="0.25">
      <c r="B165" s="101" t="s">
        <v>256</v>
      </c>
      <c r="C165" s="111" t="s">
        <v>379</v>
      </c>
      <c r="D165" s="111"/>
      <c r="E165" s="147">
        <v>15</v>
      </c>
      <c r="F165" s="147">
        <v>85</v>
      </c>
      <c r="G165" s="147"/>
      <c r="H165" s="147"/>
      <c r="I165" s="147"/>
    </row>
    <row r="166" spans="2:9" s="91" customFormat="1" ht="33" customHeight="1" x14ac:dyDescent="0.25">
      <c r="B166" s="101" t="s">
        <v>256</v>
      </c>
      <c r="C166" s="111" t="s">
        <v>306</v>
      </c>
      <c r="D166" s="111">
        <v>100</v>
      </c>
      <c r="E166" s="136"/>
      <c r="F166" s="136"/>
      <c r="G166" s="136"/>
      <c r="H166" s="136"/>
      <c r="I166" s="136"/>
    </row>
    <row r="167" spans="2:9" s="91" customFormat="1" ht="33.75" customHeight="1" x14ac:dyDescent="0.25">
      <c r="B167" s="101" t="s">
        <v>256</v>
      </c>
      <c r="C167" s="111" t="s">
        <v>307</v>
      </c>
      <c r="D167" s="111">
        <v>90</v>
      </c>
      <c r="E167" s="136">
        <v>10</v>
      </c>
      <c r="F167" s="136"/>
      <c r="G167" s="136"/>
      <c r="H167" s="136"/>
      <c r="I167" s="136"/>
    </row>
    <row r="168" spans="2:9" s="91" customFormat="1" ht="30" customHeight="1" x14ac:dyDescent="0.25">
      <c r="B168" s="101" t="s">
        <v>256</v>
      </c>
      <c r="C168" s="111" t="s">
        <v>308</v>
      </c>
      <c r="D168" s="111">
        <v>0</v>
      </c>
      <c r="E168" s="136"/>
      <c r="F168" s="136"/>
      <c r="G168" s="136"/>
      <c r="H168" s="136"/>
      <c r="I168" s="136"/>
    </row>
    <row r="169" spans="2:9" s="91" customFormat="1" ht="31.5" customHeight="1" x14ac:dyDescent="0.25">
      <c r="B169" s="101" t="s">
        <v>256</v>
      </c>
      <c r="C169" s="111" t="s">
        <v>309</v>
      </c>
      <c r="D169" s="111">
        <v>0</v>
      </c>
      <c r="E169" s="136"/>
      <c r="F169" s="136"/>
      <c r="G169" s="136"/>
      <c r="H169" s="136"/>
      <c r="I169" s="136"/>
    </row>
    <row r="170" spans="2:9" s="91" customFormat="1" ht="15" customHeight="1" x14ac:dyDescent="0.25">
      <c r="B170" s="104" t="s">
        <v>18</v>
      </c>
      <c r="C170" s="105"/>
      <c r="D170" s="106">
        <v>1209294.44</v>
      </c>
      <c r="E170" s="151">
        <v>2416099.4</v>
      </c>
      <c r="F170" s="151">
        <v>818643.6</v>
      </c>
      <c r="G170" s="136"/>
      <c r="H170" s="136"/>
      <c r="I170" s="136">
        <v>2024</v>
      </c>
    </row>
    <row r="171" spans="2:9" s="91" customFormat="1" ht="15" customHeight="1" x14ac:dyDescent="0.25">
      <c r="B171" s="96"/>
      <c r="C171" s="96"/>
      <c r="D171" s="96"/>
      <c r="E171" s="133"/>
      <c r="F171" s="133"/>
      <c r="G171" s="133"/>
      <c r="H171" s="133"/>
      <c r="I171" s="133"/>
    </row>
    <row r="172" spans="2:9" s="91" customFormat="1" ht="22.5" customHeight="1" x14ac:dyDescent="0.25">
      <c r="B172" s="98" t="s">
        <v>108</v>
      </c>
      <c r="C172" s="93"/>
      <c r="D172" s="132"/>
      <c r="E172" s="133"/>
      <c r="F172" s="133"/>
      <c r="G172" s="133"/>
      <c r="H172" s="133"/>
      <c r="I172" s="133"/>
    </row>
    <row r="173" spans="2:9" s="91" customFormat="1" ht="12.75" x14ac:dyDescent="0.25">
      <c r="B173" s="98"/>
      <c r="C173" s="93"/>
      <c r="D173" s="132"/>
      <c r="E173" s="133"/>
      <c r="F173" s="133"/>
      <c r="G173" s="133"/>
      <c r="H173" s="133"/>
      <c r="I173" s="133"/>
    </row>
    <row r="174" spans="2:9" s="91" customFormat="1" ht="12.75" x14ac:dyDescent="0.25">
      <c r="B174" s="99" t="s">
        <v>14</v>
      </c>
      <c r="C174" s="107">
        <v>1043</v>
      </c>
      <c r="D174" s="249" t="s">
        <v>74</v>
      </c>
      <c r="E174" s="249"/>
      <c r="F174" s="249"/>
      <c r="G174" s="249"/>
      <c r="H174" s="249"/>
      <c r="I174" s="249"/>
    </row>
    <row r="175" spans="2:9" s="91" customFormat="1" ht="15" customHeight="1" x14ac:dyDescent="0.25">
      <c r="B175" s="99" t="s">
        <v>15</v>
      </c>
      <c r="C175" s="107">
        <v>31004</v>
      </c>
      <c r="D175" s="250" t="s">
        <v>78</v>
      </c>
      <c r="E175" s="250" t="s">
        <v>79</v>
      </c>
      <c r="F175" s="253" t="s">
        <v>11</v>
      </c>
      <c r="G175" s="253" t="s">
        <v>16</v>
      </c>
      <c r="H175" s="253" t="s">
        <v>19</v>
      </c>
      <c r="I175" s="256" t="s">
        <v>366</v>
      </c>
    </row>
    <row r="176" spans="2:9" s="91" customFormat="1" ht="38.25" x14ac:dyDescent="0.25">
      <c r="B176" s="99" t="s">
        <v>5</v>
      </c>
      <c r="C176" s="111" t="s">
        <v>310</v>
      </c>
      <c r="D176" s="251"/>
      <c r="E176" s="251"/>
      <c r="F176" s="254"/>
      <c r="G176" s="254"/>
      <c r="H176" s="254"/>
      <c r="I176" s="257"/>
    </row>
    <row r="177" spans="2:9" s="91" customFormat="1" ht="38.25" x14ac:dyDescent="0.25">
      <c r="B177" s="99" t="s">
        <v>17</v>
      </c>
      <c r="C177" s="111" t="s">
        <v>311</v>
      </c>
      <c r="D177" s="251"/>
      <c r="E177" s="251"/>
      <c r="F177" s="254"/>
      <c r="G177" s="254"/>
      <c r="H177" s="254"/>
      <c r="I177" s="257"/>
    </row>
    <row r="178" spans="2:9" s="91" customFormat="1" ht="25.5" x14ac:dyDescent="0.25">
      <c r="B178" s="99" t="s">
        <v>254</v>
      </c>
      <c r="C178" s="111" t="s">
        <v>304</v>
      </c>
      <c r="D178" s="251"/>
      <c r="E178" s="251"/>
      <c r="F178" s="254"/>
      <c r="G178" s="254"/>
      <c r="H178" s="254"/>
      <c r="I178" s="257"/>
    </row>
    <row r="179" spans="2:9" s="91" customFormat="1" ht="25.5" x14ac:dyDescent="0.25">
      <c r="B179" s="99" t="s">
        <v>312</v>
      </c>
      <c r="C179" s="111" t="s">
        <v>313</v>
      </c>
      <c r="D179" s="252"/>
      <c r="E179" s="252"/>
      <c r="F179" s="255"/>
      <c r="G179" s="255"/>
      <c r="H179" s="255"/>
      <c r="I179" s="258"/>
    </row>
    <row r="180" spans="2:9" s="91" customFormat="1" ht="12.75" x14ac:dyDescent="0.25">
      <c r="B180" s="124"/>
      <c r="C180" s="125" t="s">
        <v>274</v>
      </c>
      <c r="D180" s="140"/>
      <c r="E180" s="135"/>
      <c r="F180" s="135"/>
      <c r="G180" s="135"/>
      <c r="H180" s="135"/>
      <c r="I180" s="135"/>
    </row>
    <row r="181" spans="2:9" s="112" customFormat="1" ht="32.25" customHeight="1" x14ac:dyDescent="0.25">
      <c r="B181" s="101" t="s">
        <v>256</v>
      </c>
      <c r="C181" s="111" t="s">
        <v>314</v>
      </c>
      <c r="D181" s="111">
        <v>0</v>
      </c>
      <c r="E181" s="141">
        <v>100</v>
      </c>
      <c r="F181" s="141"/>
      <c r="G181" s="141"/>
      <c r="H181" s="141"/>
      <c r="I181" s="141"/>
    </row>
    <row r="182" spans="2:9" s="112" customFormat="1" ht="12.75" x14ac:dyDescent="0.25">
      <c r="B182" s="101" t="s">
        <v>256</v>
      </c>
      <c r="C182" s="111" t="s">
        <v>315</v>
      </c>
      <c r="D182" s="111">
        <v>0</v>
      </c>
      <c r="E182" s="141">
        <v>100</v>
      </c>
      <c r="F182" s="141"/>
      <c r="G182" s="141"/>
      <c r="H182" s="141"/>
      <c r="I182" s="141"/>
    </row>
    <row r="183" spans="2:9" s="112" customFormat="1" ht="45" customHeight="1" x14ac:dyDescent="0.25">
      <c r="B183" s="101" t="s">
        <v>256</v>
      </c>
      <c r="C183" s="111" t="s">
        <v>316</v>
      </c>
      <c r="D183" s="111">
        <v>0</v>
      </c>
      <c r="E183" s="141">
        <v>20</v>
      </c>
      <c r="F183" s="141"/>
      <c r="G183" s="141"/>
      <c r="H183" s="141"/>
      <c r="I183" s="141"/>
    </row>
    <row r="184" spans="2:9" s="112" customFormat="1" ht="32.25" customHeight="1" x14ac:dyDescent="0.25">
      <c r="B184" s="101" t="s">
        <v>256</v>
      </c>
      <c r="C184" s="111" t="s">
        <v>317</v>
      </c>
      <c r="D184" s="111">
        <v>0</v>
      </c>
      <c r="E184" s="141">
        <v>100</v>
      </c>
      <c r="F184" s="141"/>
      <c r="G184" s="141"/>
      <c r="H184" s="141"/>
      <c r="I184" s="141"/>
    </row>
    <row r="185" spans="2:9" s="112" customFormat="1" ht="38.25" customHeight="1" x14ac:dyDescent="0.25">
      <c r="B185" s="101" t="s">
        <v>256</v>
      </c>
      <c r="C185" s="111" t="s">
        <v>318</v>
      </c>
      <c r="D185" s="111">
        <v>0</v>
      </c>
      <c r="E185" s="141">
        <v>100</v>
      </c>
      <c r="F185" s="141"/>
      <c r="G185" s="141"/>
      <c r="H185" s="141"/>
      <c r="I185" s="141"/>
    </row>
    <row r="186" spans="2:9" s="112" customFormat="1" ht="32.25" customHeight="1" x14ac:dyDescent="0.25">
      <c r="B186" s="101" t="s">
        <v>256</v>
      </c>
      <c r="C186" s="111" t="s">
        <v>319</v>
      </c>
      <c r="D186" s="111">
        <v>0</v>
      </c>
      <c r="E186" s="141">
        <v>100</v>
      </c>
      <c r="F186" s="141"/>
      <c r="G186" s="141"/>
      <c r="H186" s="141"/>
      <c r="I186" s="141"/>
    </row>
    <row r="187" spans="2:9" s="91" customFormat="1" ht="33" customHeight="1" x14ac:dyDescent="0.25">
      <c r="B187" s="101" t="s">
        <v>256</v>
      </c>
      <c r="C187" s="111" t="s">
        <v>320</v>
      </c>
      <c r="D187" s="197">
        <v>100</v>
      </c>
      <c r="E187" s="136">
        <v>100</v>
      </c>
      <c r="F187" s="136"/>
      <c r="G187" s="136"/>
      <c r="H187" s="136"/>
      <c r="I187" s="136"/>
    </row>
    <row r="188" spans="2:9" s="91" customFormat="1" ht="33.75" customHeight="1" x14ac:dyDescent="0.25">
      <c r="B188" s="101" t="s">
        <v>256</v>
      </c>
      <c r="C188" s="111" t="s">
        <v>321</v>
      </c>
      <c r="D188" s="197">
        <v>0</v>
      </c>
      <c r="E188" s="136">
        <v>100</v>
      </c>
      <c r="F188" s="136">
        <v>80</v>
      </c>
      <c r="G188" s="136"/>
      <c r="H188" s="136"/>
      <c r="I188" s="136"/>
    </row>
    <row r="189" spans="2:9" s="91" customFormat="1" ht="33.75" customHeight="1" x14ac:dyDescent="0.25">
      <c r="B189" s="101" t="s">
        <v>256</v>
      </c>
      <c r="C189" s="111" t="s">
        <v>322</v>
      </c>
      <c r="D189" s="197">
        <v>0</v>
      </c>
      <c r="E189" s="136">
        <v>100</v>
      </c>
      <c r="F189" s="136"/>
      <c r="G189" s="136"/>
      <c r="H189" s="136"/>
      <c r="I189" s="136"/>
    </row>
    <row r="190" spans="2:9" s="91" customFormat="1" ht="33.75" customHeight="1" x14ac:dyDescent="0.25">
      <c r="B190" s="101" t="s">
        <v>259</v>
      </c>
      <c r="C190" s="198" t="s">
        <v>487</v>
      </c>
      <c r="D190" s="111"/>
      <c r="E190" s="136"/>
      <c r="F190" s="136">
        <v>100</v>
      </c>
      <c r="G190" s="136"/>
      <c r="H190" s="136"/>
      <c r="I190" s="136"/>
    </row>
    <row r="191" spans="2:9" s="91" customFormat="1" ht="30" customHeight="1" x14ac:dyDescent="0.25">
      <c r="B191" s="101" t="s">
        <v>259</v>
      </c>
      <c r="C191" s="198" t="s">
        <v>488</v>
      </c>
      <c r="D191" s="199"/>
      <c r="E191" s="199"/>
      <c r="F191" s="136">
        <v>100</v>
      </c>
      <c r="G191" s="136"/>
      <c r="H191" s="136"/>
      <c r="I191" s="136"/>
    </row>
    <row r="192" spans="2:9" s="91" customFormat="1" ht="15" customHeight="1" x14ac:dyDescent="0.25">
      <c r="B192" s="104" t="s">
        <v>18</v>
      </c>
      <c r="C192" s="105"/>
      <c r="D192" s="106">
        <v>54932.4</v>
      </c>
      <c r="E192" s="151">
        <v>1072637.8999999999</v>
      </c>
      <c r="F192" s="151">
        <v>1086330</v>
      </c>
      <c r="G192" s="136"/>
      <c r="H192" s="136"/>
      <c r="I192" s="136">
        <v>2024</v>
      </c>
    </row>
    <row r="193" spans="2:9" s="91" customFormat="1" ht="15" customHeight="1" x14ac:dyDescent="0.25">
      <c r="B193" s="122"/>
      <c r="C193" s="113"/>
      <c r="D193" s="113"/>
      <c r="E193" s="133"/>
      <c r="F193" s="133"/>
      <c r="G193" s="133"/>
      <c r="H193" s="133"/>
      <c r="I193" s="133"/>
    </row>
    <row r="195" spans="2:9" s="91" customFormat="1" ht="12.75" x14ac:dyDescent="0.25">
      <c r="B195" s="92" t="s">
        <v>12</v>
      </c>
      <c r="C195" s="92" t="s">
        <v>13</v>
      </c>
      <c r="D195" s="132"/>
      <c r="E195" s="133"/>
      <c r="F195" s="133"/>
      <c r="G195" s="133"/>
      <c r="H195" s="133"/>
      <c r="I195" s="133"/>
    </row>
    <row r="196" spans="2:9" s="91" customFormat="1" ht="38.25" customHeight="1" x14ac:dyDescent="0.25">
      <c r="B196" s="94">
        <v>1100</v>
      </c>
      <c r="C196" s="100" t="s">
        <v>323</v>
      </c>
      <c r="D196" s="100"/>
      <c r="E196" s="133"/>
      <c r="F196" s="133"/>
      <c r="G196" s="133"/>
      <c r="H196" s="133"/>
      <c r="I196" s="133"/>
    </row>
    <row r="197" spans="2:9" s="91" customFormat="1" ht="12.75" x14ac:dyDescent="0.25">
      <c r="B197" s="97"/>
      <c r="D197" s="134"/>
      <c r="E197" s="133"/>
      <c r="F197" s="133"/>
      <c r="G197" s="133"/>
      <c r="H197" s="133"/>
      <c r="I197" s="133"/>
    </row>
    <row r="198" spans="2:9" s="91" customFormat="1" ht="12.75" x14ac:dyDescent="0.25">
      <c r="B198" s="98" t="s">
        <v>108</v>
      </c>
      <c r="D198" s="134"/>
      <c r="E198" s="133"/>
      <c r="F198" s="133"/>
      <c r="G198" s="133"/>
      <c r="H198" s="133"/>
      <c r="I198" s="133"/>
    </row>
    <row r="199" spans="2:9" s="91" customFormat="1" ht="12.75" x14ac:dyDescent="0.25">
      <c r="B199" s="97"/>
      <c r="D199" s="134"/>
      <c r="E199" s="133"/>
      <c r="F199" s="133"/>
      <c r="G199" s="133"/>
      <c r="H199" s="133"/>
      <c r="I199" s="133"/>
    </row>
    <row r="200" spans="2:9" s="91" customFormat="1" ht="12.75" x14ac:dyDescent="0.25">
      <c r="B200" s="99" t="s">
        <v>14</v>
      </c>
      <c r="C200" s="94">
        <v>1100</v>
      </c>
      <c r="D200" s="249" t="s">
        <v>74</v>
      </c>
      <c r="E200" s="249"/>
      <c r="F200" s="249"/>
      <c r="G200" s="249"/>
      <c r="H200" s="249"/>
      <c r="I200" s="249"/>
    </row>
    <row r="201" spans="2:9" s="91" customFormat="1" ht="15" customHeight="1" x14ac:dyDescent="0.25">
      <c r="B201" s="99" t="s">
        <v>15</v>
      </c>
      <c r="C201" s="94">
        <v>11001</v>
      </c>
      <c r="D201" s="250" t="s">
        <v>78</v>
      </c>
      <c r="E201" s="250" t="s">
        <v>79</v>
      </c>
      <c r="F201" s="253" t="s">
        <v>11</v>
      </c>
      <c r="G201" s="253" t="s">
        <v>16</v>
      </c>
      <c r="H201" s="253" t="s">
        <v>19</v>
      </c>
      <c r="I201" s="256" t="s">
        <v>366</v>
      </c>
    </row>
    <row r="202" spans="2:9" s="91" customFormat="1" ht="57.75" customHeight="1" x14ac:dyDescent="0.25">
      <c r="B202" s="99" t="s">
        <v>5</v>
      </c>
      <c r="C202" s="100" t="s">
        <v>324</v>
      </c>
      <c r="D202" s="251"/>
      <c r="E202" s="251"/>
      <c r="F202" s="254"/>
      <c r="G202" s="254"/>
      <c r="H202" s="254"/>
      <c r="I202" s="257"/>
    </row>
    <row r="203" spans="2:9" s="91" customFormat="1" ht="54.75" customHeight="1" x14ac:dyDescent="0.25">
      <c r="B203" s="99" t="s">
        <v>17</v>
      </c>
      <c r="C203" s="100" t="s">
        <v>325</v>
      </c>
      <c r="D203" s="251"/>
      <c r="E203" s="251"/>
      <c r="F203" s="254"/>
      <c r="G203" s="254"/>
      <c r="H203" s="254"/>
      <c r="I203" s="257"/>
    </row>
    <row r="204" spans="2:9" s="91" customFormat="1" ht="12.75" x14ac:dyDescent="0.25">
      <c r="B204" s="99" t="s">
        <v>254</v>
      </c>
      <c r="C204" s="100" t="s">
        <v>189</v>
      </c>
      <c r="D204" s="251"/>
      <c r="E204" s="251"/>
      <c r="F204" s="254"/>
      <c r="G204" s="254"/>
      <c r="H204" s="254"/>
      <c r="I204" s="257"/>
    </row>
    <row r="205" spans="2:9" s="91" customFormat="1" ht="12.75" x14ac:dyDescent="0.25">
      <c r="B205" s="95" t="s">
        <v>355</v>
      </c>
      <c r="C205" s="94" t="s">
        <v>175</v>
      </c>
      <c r="D205" s="252"/>
      <c r="E205" s="252"/>
      <c r="F205" s="255"/>
      <c r="G205" s="255"/>
      <c r="H205" s="255"/>
      <c r="I205" s="258"/>
    </row>
    <row r="206" spans="2:9" s="91" customFormat="1" ht="12.75" x14ac:dyDescent="0.25">
      <c r="B206" s="259" t="s">
        <v>255</v>
      </c>
      <c r="C206" s="260"/>
      <c r="D206" s="135"/>
      <c r="E206" s="135"/>
      <c r="F206" s="135"/>
      <c r="G206" s="135"/>
      <c r="H206" s="135"/>
      <c r="I206" s="135"/>
    </row>
    <row r="207" spans="2:9" s="91" customFormat="1" ht="25.5" x14ac:dyDescent="0.25">
      <c r="B207" s="101" t="s">
        <v>256</v>
      </c>
      <c r="C207" s="100" t="s">
        <v>326</v>
      </c>
      <c r="D207" s="111">
        <v>67.3</v>
      </c>
      <c r="E207" s="136">
        <v>90</v>
      </c>
      <c r="F207" s="136">
        <v>90</v>
      </c>
      <c r="G207" s="136">
        <v>90</v>
      </c>
      <c r="H207" s="136">
        <v>90</v>
      </c>
      <c r="I207" s="136"/>
    </row>
    <row r="208" spans="2:9" s="91" customFormat="1" ht="15" customHeight="1" x14ac:dyDescent="0.25">
      <c r="B208" s="104" t="s">
        <v>18</v>
      </c>
      <c r="C208" s="105"/>
      <c r="D208" s="106">
        <v>859507.6</v>
      </c>
      <c r="E208" s="151">
        <v>1014352.8</v>
      </c>
      <c r="F208" s="151">
        <v>1036806.4</v>
      </c>
      <c r="G208" s="151">
        <v>1049609.7</v>
      </c>
      <c r="H208" s="151">
        <v>1063055.5</v>
      </c>
      <c r="I208" s="136"/>
    </row>
    <row r="209" spans="2:9" s="91" customFormat="1" ht="17.25" customHeight="1" x14ac:dyDescent="0.25">
      <c r="B209" s="98"/>
      <c r="D209" s="134"/>
      <c r="E209" s="133"/>
      <c r="F209" s="133"/>
      <c r="G209" s="133"/>
      <c r="H209" s="133"/>
      <c r="I209" s="133"/>
    </row>
    <row r="210" spans="2:9" s="91" customFormat="1" ht="12.75" x14ac:dyDescent="0.25">
      <c r="B210" s="98" t="s">
        <v>108</v>
      </c>
      <c r="D210" s="134"/>
      <c r="E210" s="133"/>
      <c r="F210" s="133"/>
      <c r="G210" s="133"/>
      <c r="H210" s="133"/>
      <c r="I210" s="133"/>
    </row>
    <row r="211" spans="2:9" s="91" customFormat="1" ht="12.75" x14ac:dyDescent="0.25">
      <c r="B211" s="97"/>
      <c r="D211" s="134"/>
      <c r="E211" s="133"/>
      <c r="F211" s="133"/>
      <c r="G211" s="133"/>
      <c r="H211" s="133"/>
      <c r="I211" s="133"/>
    </row>
    <row r="212" spans="2:9" s="91" customFormat="1" ht="12.75" x14ac:dyDescent="0.25">
      <c r="B212" s="99" t="s">
        <v>14</v>
      </c>
      <c r="C212" s="94">
        <v>1100</v>
      </c>
      <c r="D212" s="249" t="s">
        <v>74</v>
      </c>
      <c r="E212" s="249"/>
      <c r="F212" s="249"/>
      <c r="G212" s="249"/>
      <c r="H212" s="249"/>
      <c r="I212" s="249"/>
    </row>
    <row r="213" spans="2:9" s="91" customFormat="1" ht="15" customHeight="1" x14ac:dyDescent="0.25">
      <c r="B213" s="99" t="s">
        <v>15</v>
      </c>
      <c r="C213" s="94">
        <v>11005</v>
      </c>
      <c r="D213" s="250" t="s">
        <v>78</v>
      </c>
      <c r="E213" s="250" t="s">
        <v>79</v>
      </c>
      <c r="F213" s="253" t="s">
        <v>11</v>
      </c>
      <c r="G213" s="253" t="s">
        <v>16</v>
      </c>
      <c r="H213" s="253" t="s">
        <v>19</v>
      </c>
      <c r="I213" s="256" t="s">
        <v>366</v>
      </c>
    </row>
    <row r="214" spans="2:9" s="91" customFormat="1" ht="42" customHeight="1" x14ac:dyDescent="0.25">
      <c r="B214" s="99" t="s">
        <v>5</v>
      </c>
      <c r="C214" s="100" t="s">
        <v>327</v>
      </c>
      <c r="D214" s="251"/>
      <c r="E214" s="251"/>
      <c r="F214" s="254"/>
      <c r="G214" s="254"/>
      <c r="H214" s="254"/>
      <c r="I214" s="257"/>
    </row>
    <row r="215" spans="2:9" s="91" customFormat="1" ht="30" customHeight="1" x14ac:dyDescent="0.25">
      <c r="B215" s="99" t="s">
        <v>17</v>
      </c>
      <c r="C215" s="100" t="s">
        <v>328</v>
      </c>
      <c r="D215" s="251"/>
      <c r="E215" s="251"/>
      <c r="F215" s="254"/>
      <c r="G215" s="254"/>
      <c r="H215" s="254"/>
      <c r="I215" s="257"/>
    </row>
    <row r="216" spans="2:9" s="91" customFormat="1" ht="12.75" x14ac:dyDescent="0.25">
      <c r="B216" s="99" t="s">
        <v>254</v>
      </c>
      <c r="C216" s="100" t="s">
        <v>272</v>
      </c>
      <c r="D216" s="251"/>
      <c r="E216" s="251"/>
      <c r="F216" s="254"/>
      <c r="G216" s="254"/>
      <c r="H216" s="254"/>
      <c r="I216" s="257"/>
    </row>
    <row r="217" spans="2:9" s="91" customFormat="1" ht="12.75" x14ac:dyDescent="0.25">
      <c r="B217" s="95" t="s">
        <v>355</v>
      </c>
      <c r="C217" s="94" t="s">
        <v>175</v>
      </c>
      <c r="D217" s="252"/>
      <c r="E217" s="252"/>
      <c r="F217" s="255"/>
      <c r="G217" s="255"/>
      <c r="H217" s="255"/>
      <c r="I217" s="258"/>
    </row>
    <row r="218" spans="2:9" s="91" customFormat="1" ht="12.75" x14ac:dyDescent="0.25">
      <c r="B218" s="259" t="s">
        <v>255</v>
      </c>
      <c r="C218" s="260"/>
      <c r="D218" s="135"/>
      <c r="E218" s="135"/>
      <c r="F218" s="135"/>
      <c r="G218" s="135"/>
      <c r="H218" s="135"/>
      <c r="I218" s="135"/>
    </row>
    <row r="219" spans="2:9" s="91" customFormat="1" ht="15" customHeight="1" x14ac:dyDescent="0.25">
      <c r="B219" s="104" t="s">
        <v>18</v>
      </c>
      <c r="C219" s="105"/>
      <c r="D219" s="106">
        <v>193040.57</v>
      </c>
      <c r="E219" s="106">
        <v>250391.2</v>
      </c>
      <c r="F219" s="106">
        <v>255947.5</v>
      </c>
      <c r="G219" s="106">
        <v>259757</v>
      </c>
      <c r="H219" s="106">
        <v>264160.3</v>
      </c>
      <c r="I219" s="106"/>
    </row>
    <row r="220" spans="2:9" s="91" customFormat="1" ht="15" customHeight="1" x14ac:dyDescent="0.25">
      <c r="B220" s="96"/>
      <c r="C220" s="96"/>
      <c r="D220" s="96"/>
      <c r="E220" s="106"/>
      <c r="F220" s="106"/>
      <c r="G220" s="106"/>
      <c r="H220" s="106"/>
      <c r="I220" s="106"/>
    </row>
    <row r="221" spans="2:9" s="91" customFormat="1" ht="12.75" x14ac:dyDescent="0.25">
      <c r="B221" s="114" t="s">
        <v>107</v>
      </c>
      <c r="D221" s="132"/>
      <c r="E221" s="133"/>
      <c r="F221" s="133"/>
      <c r="G221" s="133"/>
      <c r="H221" s="133"/>
      <c r="I221" s="133"/>
    </row>
    <row r="222" spans="2:9" s="91" customFormat="1" ht="12.75" x14ac:dyDescent="0.25">
      <c r="B222" s="114"/>
      <c r="D222" s="132"/>
      <c r="E222" s="133"/>
      <c r="F222" s="133"/>
      <c r="G222" s="133"/>
      <c r="H222" s="133"/>
      <c r="I222" s="133"/>
    </row>
    <row r="223" spans="2:9" s="91" customFormat="1" ht="12.75" x14ac:dyDescent="0.25">
      <c r="B223" s="92" t="s">
        <v>12</v>
      </c>
      <c r="C223" s="92" t="s">
        <v>13</v>
      </c>
      <c r="D223" s="132"/>
      <c r="E223" s="133"/>
      <c r="F223" s="133"/>
      <c r="G223" s="133"/>
      <c r="H223" s="133"/>
      <c r="I223" s="133"/>
    </row>
    <row r="224" spans="2:9" s="91" customFormat="1" ht="35.25" customHeight="1" x14ac:dyDescent="0.25">
      <c r="B224" s="94">
        <v>1119</v>
      </c>
      <c r="C224" s="100" t="s">
        <v>219</v>
      </c>
      <c r="D224" s="96"/>
      <c r="E224" s="133"/>
      <c r="F224" s="133"/>
      <c r="G224" s="133"/>
      <c r="H224" s="133"/>
      <c r="I224" s="133"/>
    </row>
    <row r="225" spans="2:9" s="91" customFormat="1" ht="12.75" x14ac:dyDescent="0.25">
      <c r="B225" s="97"/>
      <c r="D225" s="134"/>
      <c r="E225" s="133"/>
      <c r="F225" s="133"/>
      <c r="G225" s="133"/>
      <c r="H225" s="133"/>
      <c r="I225" s="133"/>
    </row>
    <row r="226" spans="2:9" s="91" customFormat="1" ht="12.75" x14ac:dyDescent="0.25">
      <c r="B226" s="98" t="s">
        <v>108</v>
      </c>
      <c r="D226" s="134"/>
      <c r="E226" s="133"/>
      <c r="F226" s="133"/>
      <c r="G226" s="133"/>
      <c r="H226" s="133"/>
      <c r="I226" s="133"/>
    </row>
    <row r="227" spans="2:9" s="91" customFormat="1" ht="12.75" x14ac:dyDescent="0.25">
      <c r="B227" s="97"/>
      <c r="D227" s="134"/>
      <c r="E227" s="133"/>
      <c r="F227" s="133"/>
      <c r="G227" s="133"/>
      <c r="H227" s="133"/>
      <c r="I227" s="133"/>
    </row>
    <row r="228" spans="2:9" s="91" customFormat="1" ht="12.75" x14ac:dyDescent="0.25">
      <c r="B228" s="99" t="s">
        <v>14</v>
      </c>
      <c r="C228" s="94">
        <v>1119</v>
      </c>
      <c r="D228" s="249" t="s">
        <v>74</v>
      </c>
      <c r="E228" s="249"/>
      <c r="F228" s="249"/>
      <c r="G228" s="249"/>
      <c r="H228" s="249"/>
      <c r="I228" s="249"/>
    </row>
    <row r="229" spans="2:9" s="91" customFormat="1" ht="15" customHeight="1" x14ac:dyDescent="0.25">
      <c r="B229" s="99" t="s">
        <v>15</v>
      </c>
      <c r="C229" s="94">
        <v>11001</v>
      </c>
      <c r="D229" s="250" t="s">
        <v>78</v>
      </c>
      <c r="E229" s="250" t="s">
        <v>79</v>
      </c>
      <c r="F229" s="253" t="s">
        <v>11</v>
      </c>
      <c r="G229" s="253" t="s">
        <v>16</v>
      </c>
      <c r="H229" s="253" t="s">
        <v>19</v>
      </c>
      <c r="I229" s="256" t="s">
        <v>366</v>
      </c>
    </row>
    <row r="230" spans="2:9" s="91" customFormat="1" ht="49.5" customHeight="1" x14ac:dyDescent="0.25">
      <c r="B230" s="99" t="s">
        <v>5</v>
      </c>
      <c r="C230" s="100" t="s">
        <v>223</v>
      </c>
      <c r="D230" s="251"/>
      <c r="E230" s="251"/>
      <c r="F230" s="254"/>
      <c r="G230" s="254"/>
      <c r="H230" s="254"/>
      <c r="I230" s="257"/>
    </row>
    <row r="231" spans="2:9" s="91" customFormat="1" ht="37.5" customHeight="1" x14ac:dyDescent="0.25">
      <c r="B231" s="99" t="s">
        <v>17</v>
      </c>
      <c r="C231" s="100" t="s">
        <v>224</v>
      </c>
      <c r="D231" s="251"/>
      <c r="E231" s="251"/>
      <c r="F231" s="254"/>
      <c r="G231" s="254"/>
      <c r="H231" s="254"/>
      <c r="I231" s="257"/>
    </row>
    <row r="232" spans="2:9" s="91" customFormat="1" ht="12.75" x14ac:dyDescent="0.25">
      <c r="B232" s="99" t="s">
        <v>254</v>
      </c>
      <c r="C232" s="100" t="s">
        <v>189</v>
      </c>
      <c r="D232" s="251"/>
      <c r="E232" s="251"/>
      <c r="F232" s="254"/>
      <c r="G232" s="254"/>
      <c r="H232" s="254"/>
      <c r="I232" s="257"/>
    </row>
    <row r="233" spans="2:9" s="91" customFormat="1" ht="12.75" x14ac:dyDescent="0.25">
      <c r="B233" s="95" t="s">
        <v>355</v>
      </c>
      <c r="C233" s="94" t="s">
        <v>175</v>
      </c>
      <c r="D233" s="252"/>
      <c r="E233" s="252"/>
      <c r="F233" s="255"/>
      <c r="G233" s="255"/>
      <c r="H233" s="255"/>
      <c r="I233" s="258"/>
    </row>
    <row r="234" spans="2:9" s="91" customFormat="1" ht="12.75" x14ac:dyDescent="0.25">
      <c r="B234" s="259" t="s">
        <v>255</v>
      </c>
      <c r="C234" s="260"/>
      <c r="D234" s="135"/>
      <c r="E234" s="135"/>
      <c r="F234" s="135"/>
      <c r="G234" s="135"/>
      <c r="H234" s="135"/>
      <c r="I234" s="135"/>
    </row>
    <row r="235" spans="2:9" s="91" customFormat="1" ht="15" customHeight="1" x14ac:dyDescent="0.25">
      <c r="B235" s="104" t="s">
        <v>18</v>
      </c>
      <c r="C235" s="105"/>
      <c r="D235" s="109">
        <v>2973451.23</v>
      </c>
      <c r="E235" s="109">
        <v>6844153.7000000002</v>
      </c>
      <c r="F235" s="109">
        <v>7844153.7000000002</v>
      </c>
      <c r="G235" s="109">
        <v>7844153.7000000002</v>
      </c>
      <c r="H235" s="109">
        <v>7844153.7000000002</v>
      </c>
      <c r="I235" s="109"/>
    </row>
    <row r="236" spans="2:9" s="91" customFormat="1" ht="17.25" customHeight="1" x14ac:dyDescent="0.25">
      <c r="B236" s="98"/>
      <c r="D236" s="134"/>
      <c r="E236" s="133"/>
      <c r="F236" s="133"/>
      <c r="G236" s="133"/>
      <c r="H236" s="133"/>
      <c r="I236" s="133"/>
    </row>
    <row r="237" spans="2:9" s="91" customFormat="1" ht="12.75" x14ac:dyDescent="0.25">
      <c r="B237" s="114" t="s">
        <v>107</v>
      </c>
      <c r="D237" s="132"/>
      <c r="E237" s="133"/>
      <c r="F237" s="133"/>
      <c r="G237" s="133"/>
      <c r="H237" s="133"/>
      <c r="I237" s="133"/>
    </row>
    <row r="238" spans="2:9" s="91" customFormat="1" ht="12.75" x14ac:dyDescent="0.25">
      <c r="B238" s="114"/>
      <c r="D238" s="132"/>
      <c r="E238" s="133"/>
      <c r="F238" s="133"/>
      <c r="G238" s="133"/>
      <c r="H238" s="133"/>
      <c r="I238" s="133"/>
    </row>
    <row r="239" spans="2:9" s="91" customFormat="1" ht="12.75" x14ac:dyDescent="0.25">
      <c r="B239" s="92" t="s">
        <v>12</v>
      </c>
      <c r="C239" s="92" t="s">
        <v>13</v>
      </c>
      <c r="D239" s="132"/>
      <c r="E239" s="133"/>
      <c r="F239" s="133"/>
      <c r="G239" s="133"/>
      <c r="H239" s="133"/>
      <c r="I239" s="133"/>
    </row>
    <row r="240" spans="2:9" s="91" customFormat="1" ht="35.25" customHeight="1" x14ac:dyDescent="0.25">
      <c r="B240" s="94">
        <v>1164</v>
      </c>
      <c r="C240" s="100" t="s">
        <v>225</v>
      </c>
      <c r="D240" s="96"/>
      <c r="E240" s="133"/>
      <c r="F240" s="133"/>
      <c r="G240" s="133"/>
      <c r="H240" s="133"/>
      <c r="I240" s="133"/>
    </row>
    <row r="241" spans="2:9" s="91" customFormat="1" ht="10.5" customHeight="1" x14ac:dyDescent="0.25">
      <c r="B241" s="97"/>
      <c r="D241" s="142"/>
      <c r="E241" s="133"/>
      <c r="F241" s="133"/>
      <c r="G241" s="133"/>
      <c r="H241" s="133"/>
      <c r="I241" s="133"/>
    </row>
    <row r="242" spans="2:9" s="91" customFormat="1" ht="12.75" x14ac:dyDescent="0.25">
      <c r="B242" s="98" t="s">
        <v>108</v>
      </c>
      <c r="D242" s="134"/>
      <c r="E242" s="133"/>
      <c r="F242" s="133"/>
      <c r="G242" s="133"/>
      <c r="H242" s="133"/>
      <c r="I242" s="133"/>
    </row>
    <row r="243" spans="2:9" s="91" customFormat="1" ht="12.75" x14ac:dyDescent="0.25">
      <c r="B243" s="97"/>
      <c r="D243" s="134"/>
      <c r="E243" s="133"/>
      <c r="F243" s="133"/>
      <c r="G243" s="133"/>
      <c r="H243" s="133"/>
      <c r="I243" s="133"/>
    </row>
    <row r="244" spans="2:9" s="91" customFormat="1" ht="12.75" x14ac:dyDescent="0.25">
      <c r="B244" s="99" t="s">
        <v>14</v>
      </c>
      <c r="C244" s="94">
        <v>1164</v>
      </c>
      <c r="D244" s="249" t="s">
        <v>74</v>
      </c>
      <c r="E244" s="249"/>
      <c r="F244" s="249"/>
      <c r="G244" s="249"/>
      <c r="H244" s="249"/>
      <c r="I244" s="249"/>
    </row>
    <row r="245" spans="2:9" s="91" customFormat="1" ht="15" customHeight="1" x14ac:dyDescent="0.25">
      <c r="B245" s="99" t="s">
        <v>15</v>
      </c>
      <c r="C245" s="94">
        <v>11001</v>
      </c>
      <c r="D245" s="250" t="s">
        <v>78</v>
      </c>
      <c r="E245" s="250" t="s">
        <v>79</v>
      </c>
      <c r="F245" s="253" t="s">
        <v>11</v>
      </c>
      <c r="G245" s="253" t="s">
        <v>16</v>
      </c>
      <c r="H245" s="253" t="s">
        <v>19</v>
      </c>
      <c r="I245" s="256" t="s">
        <v>366</v>
      </c>
    </row>
    <row r="246" spans="2:9" s="91" customFormat="1" ht="32.25" customHeight="1" x14ac:dyDescent="0.25">
      <c r="B246" s="99" t="s">
        <v>5</v>
      </c>
      <c r="C246" s="100" t="s">
        <v>229</v>
      </c>
      <c r="D246" s="251"/>
      <c r="E246" s="251"/>
      <c r="F246" s="254"/>
      <c r="G246" s="254"/>
      <c r="H246" s="254"/>
      <c r="I246" s="257"/>
    </row>
    <row r="247" spans="2:9" s="91" customFormat="1" ht="38.25" x14ac:dyDescent="0.25">
      <c r="B247" s="99" t="s">
        <v>17</v>
      </c>
      <c r="C247" s="100" t="s">
        <v>230</v>
      </c>
      <c r="D247" s="251"/>
      <c r="E247" s="251"/>
      <c r="F247" s="254"/>
      <c r="G247" s="254"/>
      <c r="H247" s="254"/>
      <c r="I247" s="257"/>
    </row>
    <row r="248" spans="2:9" s="91" customFormat="1" ht="12.75" x14ac:dyDescent="0.25">
      <c r="B248" s="99" t="s">
        <v>254</v>
      </c>
      <c r="C248" s="100" t="s">
        <v>189</v>
      </c>
      <c r="D248" s="251"/>
      <c r="E248" s="251"/>
      <c r="F248" s="254"/>
      <c r="G248" s="254"/>
      <c r="H248" s="254"/>
      <c r="I248" s="257"/>
    </row>
    <row r="249" spans="2:9" s="91" customFormat="1" ht="12.75" x14ac:dyDescent="0.25">
      <c r="B249" s="95" t="s">
        <v>355</v>
      </c>
      <c r="C249" s="100" t="s">
        <v>329</v>
      </c>
      <c r="D249" s="252"/>
      <c r="E249" s="252"/>
      <c r="F249" s="255"/>
      <c r="G249" s="255"/>
      <c r="H249" s="255"/>
      <c r="I249" s="258"/>
    </row>
    <row r="250" spans="2:9" s="91" customFormat="1" ht="12.75" x14ac:dyDescent="0.25">
      <c r="B250" s="259" t="s">
        <v>255</v>
      </c>
      <c r="C250" s="260"/>
      <c r="D250" s="135"/>
      <c r="E250" s="135"/>
      <c r="F250" s="135"/>
      <c r="G250" s="135"/>
      <c r="H250" s="135"/>
      <c r="I250" s="135"/>
    </row>
    <row r="251" spans="2:9" s="91" customFormat="1" ht="32.25" customHeight="1" x14ac:dyDescent="0.25">
      <c r="B251" s="101" t="s">
        <v>256</v>
      </c>
      <c r="C251" s="100" t="s">
        <v>330</v>
      </c>
      <c r="D251" s="103" t="s">
        <v>331</v>
      </c>
      <c r="E251" s="103" t="s">
        <v>331</v>
      </c>
      <c r="F251" s="103" t="s">
        <v>331</v>
      </c>
      <c r="G251" s="103" t="s">
        <v>331</v>
      </c>
      <c r="H251" s="103" t="s">
        <v>331</v>
      </c>
      <c r="I251" s="136"/>
    </row>
    <row r="252" spans="2:9" s="91" customFormat="1" ht="37.5" customHeight="1" x14ac:dyDescent="0.25">
      <c r="B252" s="101" t="s">
        <v>256</v>
      </c>
      <c r="C252" s="100" t="s">
        <v>332</v>
      </c>
      <c r="D252" s="103" t="s">
        <v>331</v>
      </c>
      <c r="E252" s="103" t="s">
        <v>331</v>
      </c>
      <c r="F252" s="103" t="s">
        <v>331</v>
      </c>
      <c r="G252" s="103" t="s">
        <v>331</v>
      </c>
      <c r="H252" s="103" t="s">
        <v>331</v>
      </c>
      <c r="I252" s="136"/>
    </row>
    <row r="253" spans="2:9" s="91" customFormat="1" ht="12.75" x14ac:dyDescent="0.25">
      <c r="B253" s="101" t="s">
        <v>259</v>
      </c>
      <c r="C253" s="100" t="s">
        <v>333</v>
      </c>
      <c r="D253" s="103">
        <v>92.9</v>
      </c>
      <c r="E253" s="103">
        <v>92.9</v>
      </c>
      <c r="F253" s="103">
        <v>92.9</v>
      </c>
      <c r="G253" s="103">
        <v>93.9</v>
      </c>
      <c r="H253" s="103">
        <v>94.9</v>
      </c>
      <c r="I253" s="136"/>
    </row>
    <row r="254" spans="2:9" s="91" customFormat="1" ht="15" customHeight="1" x14ac:dyDescent="0.25">
      <c r="B254" s="104" t="s">
        <v>18</v>
      </c>
      <c r="C254" s="105"/>
      <c r="D254" s="115">
        <v>342934.8</v>
      </c>
      <c r="E254" s="115">
        <v>312390.2</v>
      </c>
      <c r="F254" s="115">
        <v>405891.5</v>
      </c>
      <c r="G254" s="115">
        <v>560000</v>
      </c>
      <c r="H254" s="115">
        <v>640000</v>
      </c>
      <c r="I254" s="136"/>
    </row>
    <row r="255" spans="2:9" s="91" customFormat="1" ht="22.5" customHeight="1" x14ac:dyDescent="0.25">
      <c r="B255" s="116"/>
      <c r="C255" s="116"/>
      <c r="D255" s="88"/>
      <c r="E255" s="133"/>
      <c r="F255" s="133"/>
      <c r="G255" s="133"/>
      <c r="H255" s="133"/>
      <c r="I255" s="133"/>
    </row>
    <row r="256" spans="2:9" s="91" customFormat="1" ht="12.75" x14ac:dyDescent="0.25">
      <c r="B256" s="98" t="s">
        <v>108</v>
      </c>
      <c r="D256" s="134"/>
      <c r="E256" s="133"/>
      <c r="F256" s="133"/>
      <c r="G256" s="133"/>
      <c r="H256" s="133"/>
      <c r="I256" s="133"/>
    </row>
    <row r="257" spans="2:9" s="91" customFormat="1" ht="12.75" x14ac:dyDescent="0.25">
      <c r="B257" s="97"/>
      <c r="D257" s="134"/>
      <c r="E257" s="133"/>
      <c r="F257" s="133"/>
      <c r="G257" s="133"/>
      <c r="H257" s="133"/>
      <c r="I257" s="133"/>
    </row>
    <row r="258" spans="2:9" s="91" customFormat="1" ht="12.75" x14ac:dyDescent="0.25">
      <c r="B258" s="99" t="s">
        <v>14</v>
      </c>
      <c r="C258" s="94">
        <v>1164</v>
      </c>
      <c r="D258" s="249" t="s">
        <v>74</v>
      </c>
      <c r="E258" s="249"/>
      <c r="F258" s="249"/>
      <c r="G258" s="249"/>
      <c r="H258" s="249"/>
      <c r="I258" s="249"/>
    </row>
    <row r="259" spans="2:9" s="91" customFormat="1" ht="15" customHeight="1" x14ac:dyDescent="0.25">
      <c r="B259" s="99" t="s">
        <v>15</v>
      </c>
      <c r="C259" s="94">
        <v>11002</v>
      </c>
      <c r="D259" s="250" t="s">
        <v>78</v>
      </c>
      <c r="E259" s="250" t="s">
        <v>79</v>
      </c>
      <c r="F259" s="253" t="s">
        <v>11</v>
      </c>
      <c r="G259" s="253" t="s">
        <v>16</v>
      </c>
      <c r="H259" s="253" t="s">
        <v>19</v>
      </c>
      <c r="I259" s="256" t="s">
        <v>366</v>
      </c>
    </row>
    <row r="260" spans="2:9" s="91" customFormat="1" ht="32.25" customHeight="1" x14ac:dyDescent="0.25">
      <c r="B260" s="99" t="s">
        <v>5</v>
      </c>
      <c r="C260" s="100" t="s">
        <v>232</v>
      </c>
      <c r="D260" s="251"/>
      <c r="E260" s="251"/>
      <c r="F260" s="254"/>
      <c r="G260" s="254"/>
      <c r="H260" s="254"/>
      <c r="I260" s="257"/>
    </row>
    <row r="261" spans="2:9" s="91" customFormat="1" ht="51" x14ac:dyDescent="0.25">
      <c r="B261" s="99" t="s">
        <v>17</v>
      </c>
      <c r="C261" s="100" t="s">
        <v>334</v>
      </c>
      <c r="D261" s="251"/>
      <c r="E261" s="251"/>
      <c r="F261" s="254"/>
      <c r="G261" s="254"/>
      <c r="H261" s="254"/>
      <c r="I261" s="257"/>
    </row>
    <row r="262" spans="2:9" s="91" customFormat="1" ht="12.75" x14ac:dyDescent="0.25">
      <c r="B262" s="99" t="s">
        <v>254</v>
      </c>
      <c r="C262" s="100" t="s">
        <v>189</v>
      </c>
      <c r="D262" s="251"/>
      <c r="E262" s="251"/>
      <c r="F262" s="254"/>
      <c r="G262" s="254"/>
      <c r="H262" s="254"/>
      <c r="I262" s="257"/>
    </row>
    <row r="263" spans="2:9" s="91" customFormat="1" ht="12.75" x14ac:dyDescent="0.25">
      <c r="B263" s="95" t="s">
        <v>355</v>
      </c>
      <c r="C263" s="100" t="s">
        <v>329</v>
      </c>
      <c r="D263" s="252"/>
      <c r="E263" s="252"/>
      <c r="F263" s="255"/>
      <c r="G263" s="255"/>
      <c r="H263" s="255"/>
      <c r="I263" s="258"/>
    </row>
    <row r="264" spans="2:9" s="91" customFormat="1" ht="12.75" x14ac:dyDescent="0.25">
      <c r="B264" s="259" t="s">
        <v>255</v>
      </c>
      <c r="C264" s="260"/>
      <c r="D264" s="143"/>
      <c r="E264" s="143"/>
      <c r="F264" s="143"/>
      <c r="G264" s="143"/>
      <c r="H264" s="143"/>
      <c r="I264" s="143"/>
    </row>
    <row r="265" spans="2:9" s="91" customFormat="1" ht="33" customHeight="1" x14ac:dyDescent="0.25">
      <c r="B265" s="101" t="s">
        <v>256</v>
      </c>
      <c r="C265" s="100" t="s">
        <v>335</v>
      </c>
      <c r="D265" s="103">
        <v>1</v>
      </c>
      <c r="E265" s="103">
        <v>1</v>
      </c>
      <c r="F265" s="103">
        <v>1</v>
      </c>
      <c r="G265" s="103">
        <v>1</v>
      </c>
      <c r="H265" s="103">
        <v>1</v>
      </c>
      <c r="I265" s="136"/>
    </row>
    <row r="266" spans="2:9" s="91" customFormat="1" ht="33" customHeight="1" x14ac:dyDescent="0.25">
      <c r="B266" s="101" t="s">
        <v>256</v>
      </c>
      <c r="C266" s="100" t="s">
        <v>336</v>
      </c>
      <c r="D266" s="103">
        <v>147</v>
      </c>
      <c r="E266" s="103">
        <v>147</v>
      </c>
      <c r="F266" s="103">
        <v>147</v>
      </c>
      <c r="G266" s="103">
        <v>147</v>
      </c>
      <c r="H266" s="103">
        <v>147</v>
      </c>
      <c r="I266" s="136"/>
    </row>
    <row r="267" spans="2:9" s="91" customFormat="1" ht="32.25" customHeight="1" x14ac:dyDescent="0.25">
      <c r="B267" s="101" t="s">
        <v>259</v>
      </c>
      <c r="C267" s="100" t="s">
        <v>337</v>
      </c>
      <c r="D267" s="103">
        <v>100</v>
      </c>
      <c r="E267" s="103">
        <v>100</v>
      </c>
      <c r="F267" s="103">
        <v>100</v>
      </c>
      <c r="G267" s="103">
        <v>100</v>
      </c>
      <c r="H267" s="103">
        <v>100</v>
      </c>
      <c r="I267" s="136"/>
    </row>
    <row r="268" spans="2:9" s="91" customFormat="1" ht="35.25" customHeight="1" x14ac:dyDescent="0.25">
      <c r="B268" s="101" t="s">
        <v>259</v>
      </c>
      <c r="C268" s="100" t="s">
        <v>338</v>
      </c>
      <c r="D268" s="103">
        <v>30</v>
      </c>
      <c r="E268" s="103">
        <v>30</v>
      </c>
      <c r="F268" s="103">
        <v>30</v>
      </c>
      <c r="G268" s="103">
        <v>30</v>
      </c>
      <c r="H268" s="103">
        <v>30</v>
      </c>
      <c r="I268" s="136"/>
    </row>
    <row r="269" spans="2:9" s="91" customFormat="1" ht="15" customHeight="1" x14ac:dyDescent="0.25">
      <c r="B269" s="104" t="s">
        <v>18</v>
      </c>
      <c r="C269" s="105"/>
      <c r="D269" s="115">
        <v>91064.5</v>
      </c>
      <c r="E269" s="115">
        <v>82175</v>
      </c>
      <c r="F269" s="115">
        <v>82175</v>
      </c>
      <c r="G269" s="115">
        <v>82175</v>
      </c>
      <c r="H269" s="115">
        <v>82175</v>
      </c>
      <c r="I269" s="136"/>
    </row>
    <row r="270" spans="2:9" s="91" customFormat="1" ht="17.25" customHeight="1" x14ac:dyDescent="0.25">
      <c r="D270" s="132"/>
      <c r="E270" s="133"/>
      <c r="F270" s="133"/>
      <c r="G270" s="133"/>
      <c r="H270" s="133"/>
      <c r="I270" s="133"/>
    </row>
    <row r="271" spans="2:9" s="91" customFormat="1" ht="12.75" x14ac:dyDescent="0.25">
      <c r="B271" s="98" t="s">
        <v>108</v>
      </c>
      <c r="D271" s="132"/>
      <c r="E271" s="133"/>
      <c r="F271" s="133"/>
      <c r="G271" s="133"/>
      <c r="H271" s="133"/>
      <c r="I271" s="133"/>
    </row>
    <row r="272" spans="2:9" s="91" customFormat="1" ht="17.25" customHeight="1" x14ac:dyDescent="0.25">
      <c r="D272" s="132"/>
      <c r="E272" s="133"/>
      <c r="F272" s="133"/>
      <c r="G272" s="133"/>
      <c r="H272" s="133"/>
      <c r="I272" s="133"/>
    </row>
    <row r="273" spans="2:9" s="91" customFormat="1" ht="12.75" x14ac:dyDescent="0.25">
      <c r="B273" s="99" t="s">
        <v>14</v>
      </c>
      <c r="C273" s="94">
        <v>1164</v>
      </c>
      <c r="D273" s="249" t="s">
        <v>74</v>
      </c>
      <c r="E273" s="249"/>
      <c r="F273" s="249"/>
      <c r="G273" s="249"/>
      <c r="H273" s="249"/>
      <c r="I273" s="249"/>
    </row>
    <row r="274" spans="2:9" s="91" customFormat="1" ht="15" customHeight="1" x14ac:dyDescent="0.25">
      <c r="B274" s="99" t="s">
        <v>15</v>
      </c>
      <c r="C274" s="94">
        <v>11004</v>
      </c>
      <c r="D274" s="250" t="s">
        <v>78</v>
      </c>
      <c r="E274" s="250" t="s">
        <v>79</v>
      </c>
      <c r="F274" s="253" t="s">
        <v>11</v>
      </c>
      <c r="G274" s="253" t="s">
        <v>16</v>
      </c>
      <c r="H274" s="253" t="s">
        <v>19</v>
      </c>
      <c r="I274" s="256" t="s">
        <v>366</v>
      </c>
    </row>
    <row r="275" spans="2:9" s="91" customFormat="1" ht="20.25" customHeight="1" x14ac:dyDescent="0.25">
      <c r="B275" s="99" t="s">
        <v>5</v>
      </c>
      <c r="C275" s="100" t="s">
        <v>339</v>
      </c>
      <c r="D275" s="251"/>
      <c r="E275" s="251"/>
      <c r="F275" s="254"/>
      <c r="G275" s="254"/>
      <c r="H275" s="254"/>
      <c r="I275" s="257"/>
    </row>
    <row r="276" spans="2:9" s="91" customFormat="1" ht="25.5" x14ac:dyDescent="0.25">
      <c r="B276" s="99" t="s">
        <v>17</v>
      </c>
      <c r="C276" s="100" t="s">
        <v>340</v>
      </c>
      <c r="D276" s="251"/>
      <c r="E276" s="251"/>
      <c r="F276" s="254"/>
      <c r="G276" s="254"/>
      <c r="H276" s="254"/>
      <c r="I276" s="257"/>
    </row>
    <row r="277" spans="2:9" s="91" customFormat="1" ht="12.75" x14ac:dyDescent="0.25">
      <c r="B277" s="99" t="s">
        <v>254</v>
      </c>
      <c r="C277" s="100" t="s">
        <v>272</v>
      </c>
      <c r="D277" s="251"/>
      <c r="E277" s="251"/>
      <c r="F277" s="254"/>
      <c r="G277" s="254"/>
      <c r="H277" s="254"/>
      <c r="I277" s="257"/>
    </row>
    <row r="278" spans="2:9" s="91" customFormat="1" ht="12.75" x14ac:dyDescent="0.25">
      <c r="B278" s="95" t="s">
        <v>355</v>
      </c>
      <c r="C278" s="100" t="s">
        <v>273</v>
      </c>
      <c r="D278" s="252"/>
      <c r="E278" s="252"/>
      <c r="F278" s="255"/>
      <c r="G278" s="255"/>
      <c r="H278" s="255"/>
      <c r="I278" s="258"/>
    </row>
    <row r="279" spans="2:9" s="91" customFormat="1" ht="12.75" x14ac:dyDescent="0.25">
      <c r="B279" s="117"/>
      <c r="C279" s="118" t="s">
        <v>255</v>
      </c>
      <c r="D279" s="143"/>
      <c r="E279" s="143"/>
      <c r="F279" s="143"/>
      <c r="G279" s="143"/>
      <c r="H279" s="143"/>
      <c r="I279" s="143"/>
    </row>
    <row r="280" spans="2:9" s="91" customFormat="1" ht="12.75" x14ac:dyDescent="0.25">
      <c r="B280" s="101" t="s">
        <v>256</v>
      </c>
      <c r="C280" s="100" t="s">
        <v>341</v>
      </c>
      <c r="D280" s="103">
        <v>345</v>
      </c>
      <c r="E280" s="103">
        <v>345</v>
      </c>
      <c r="F280" s="103">
        <v>345</v>
      </c>
      <c r="G280" s="103">
        <v>345</v>
      </c>
      <c r="H280" s="103">
        <v>345</v>
      </c>
      <c r="I280" s="136"/>
    </row>
    <row r="281" spans="2:9" s="91" customFormat="1" ht="33" customHeight="1" x14ac:dyDescent="0.25">
      <c r="B281" s="101" t="s">
        <v>259</v>
      </c>
      <c r="C281" s="100" t="s">
        <v>342</v>
      </c>
      <c r="D281" s="103">
        <v>100</v>
      </c>
      <c r="E281" s="103">
        <v>100</v>
      </c>
      <c r="F281" s="103">
        <v>100</v>
      </c>
      <c r="G281" s="103">
        <v>100</v>
      </c>
      <c r="H281" s="103">
        <v>100</v>
      </c>
      <c r="I281" s="136"/>
    </row>
    <row r="282" spans="2:9" s="91" customFormat="1" ht="12.75" x14ac:dyDescent="0.25">
      <c r="B282" s="101" t="s">
        <v>301</v>
      </c>
      <c r="C282" s="100" t="s">
        <v>343</v>
      </c>
      <c r="D282" s="103" t="s">
        <v>364</v>
      </c>
      <c r="E282" s="103" t="s">
        <v>364</v>
      </c>
      <c r="F282" s="103" t="s">
        <v>364</v>
      </c>
      <c r="G282" s="103" t="s">
        <v>364</v>
      </c>
      <c r="H282" s="103" t="s">
        <v>364</v>
      </c>
      <c r="I282" s="136"/>
    </row>
    <row r="283" spans="2:9" s="91" customFormat="1" ht="15" customHeight="1" x14ac:dyDescent="0.25">
      <c r="B283" s="104" t="s">
        <v>18</v>
      </c>
      <c r="C283" s="105"/>
      <c r="D283" s="115">
        <v>129160</v>
      </c>
      <c r="E283" s="115">
        <v>215960</v>
      </c>
      <c r="F283" s="115">
        <v>140960</v>
      </c>
      <c r="G283" s="115">
        <v>140960</v>
      </c>
      <c r="H283" s="115">
        <v>140960</v>
      </c>
      <c r="I283" s="136"/>
    </row>
    <row r="284" spans="2:9" s="91" customFormat="1" ht="15" customHeight="1" x14ac:dyDescent="0.25">
      <c r="D284" s="120"/>
      <c r="E284" s="133"/>
      <c r="F284" s="133"/>
      <c r="G284" s="133"/>
      <c r="H284" s="133"/>
      <c r="I284" s="133"/>
    </row>
    <row r="285" spans="2:9" s="91" customFormat="1" ht="17.25" customHeight="1" x14ac:dyDescent="0.25">
      <c r="D285" s="132"/>
      <c r="E285" s="133"/>
      <c r="F285" s="133"/>
      <c r="G285" s="133"/>
      <c r="H285" s="133"/>
      <c r="I285" s="133"/>
    </row>
    <row r="286" spans="2:9" s="91" customFormat="1" ht="12.75" x14ac:dyDescent="0.25">
      <c r="B286" s="98" t="s">
        <v>108</v>
      </c>
      <c r="D286" s="132"/>
      <c r="E286" s="133"/>
      <c r="F286" s="133"/>
      <c r="G286" s="133"/>
      <c r="H286" s="133"/>
      <c r="I286" s="133"/>
    </row>
    <row r="287" spans="2:9" s="91" customFormat="1" ht="17.25" customHeight="1" x14ac:dyDescent="0.25">
      <c r="D287" s="132"/>
      <c r="E287" s="133"/>
      <c r="F287" s="133"/>
      <c r="G287" s="133"/>
      <c r="H287" s="133"/>
      <c r="I287" s="133"/>
    </row>
    <row r="288" spans="2:9" s="91" customFormat="1" ht="12.75" x14ac:dyDescent="0.25">
      <c r="B288" s="99" t="s">
        <v>14</v>
      </c>
      <c r="C288" s="94">
        <v>1164</v>
      </c>
      <c r="D288" s="249" t="s">
        <v>74</v>
      </c>
      <c r="E288" s="249"/>
      <c r="F288" s="249"/>
      <c r="G288" s="249"/>
      <c r="H288" s="249"/>
      <c r="I288" s="249"/>
    </row>
    <row r="289" spans="2:9" s="91" customFormat="1" ht="15" customHeight="1" x14ac:dyDescent="0.25">
      <c r="B289" s="99" t="s">
        <v>15</v>
      </c>
      <c r="C289" s="94">
        <v>32001</v>
      </c>
      <c r="D289" s="250" t="s">
        <v>78</v>
      </c>
      <c r="E289" s="250" t="s">
        <v>79</v>
      </c>
      <c r="F289" s="253" t="s">
        <v>11</v>
      </c>
      <c r="G289" s="253" t="s">
        <v>16</v>
      </c>
      <c r="H289" s="253" t="s">
        <v>19</v>
      </c>
      <c r="I289" s="256" t="s">
        <v>366</v>
      </c>
    </row>
    <row r="290" spans="2:9" s="91" customFormat="1" ht="25.5" x14ac:dyDescent="0.25">
      <c r="B290" s="99" t="s">
        <v>5</v>
      </c>
      <c r="C290" s="100" t="s">
        <v>344</v>
      </c>
      <c r="D290" s="251"/>
      <c r="E290" s="251"/>
      <c r="F290" s="254"/>
      <c r="G290" s="254"/>
      <c r="H290" s="254"/>
      <c r="I290" s="257"/>
    </row>
    <row r="291" spans="2:9" s="91" customFormat="1" ht="12.75" x14ac:dyDescent="0.25">
      <c r="B291" s="99" t="s">
        <v>17</v>
      </c>
      <c r="C291" s="100" t="s">
        <v>345</v>
      </c>
      <c r="D291" s="251"/>
      <c r="E291" s="251"/>
      <c r="F291" s="254"/>
      <c r="G291" s="254"/>
      <c r="H291" s="254"/>
      <c r="I291" s="257"/>
    </row>
    <row r="292" spans="2:9" s="91" customFormat="1" ht="25.5" x14ac:dyDescent="0.25">
      <c r="B292" s="99" t="s">
        <v>254</v>
      </c>
      <c r="C292" s="100" t="s">
        <v>346</v>
      </c>
      <c r="D292" s="251"/>
      <c r="E292" s="251"/>
      <c r="F292" s="254"/>
      <c r="G292" s="254"/>
      <c r="H292" s="254"/>
      <c r="I292" s="257"/>
    </row>
    <row r="293" spans="2:9" s="91" customFormat="1" ht="12.75" x14ac:dyDescent="0.25">
      <c r="B293" s="95" t="s">
        <v>355</v>
      </c>
      <c r="C293" s="100" t="s">
        <v>347</v>
      </c>
      <c r="D293" s="252"/>
      <c r="E293" s="252"/>
      <c r="F293" s="255"/>
      <c r="G293" s="255"/>
      <c r="H293" s="255"/>
      <c r="I293" s="258"/>
    </row>
    <row r="294" spans="2:9" s="91" customFormat="1" ht="12.75" x14ac:dyDescent="0.25">
      <c r="B294" s="117"/>
      <c r="C294" s="118" t="s">
        <v>255</v>
      </c>
      <c r="D294" s="144"/>
      <c r="E294" s="144"/>
      <c r="F294" s="144"/>
      <c r="G294" s="144"/>
      <c r="H294" s="144"/>
      <c r="I294" s="144"/>
    </row>
    <row r="295" spans="2:9" s="112" customFormat="1" ht="12.75" x14ac:dyDescent="0.25">
      <c r="B295" s="101" t="s">
        <v>256</v>
      </c>
      <c r="C295" s="100" t="s">
        <v>348</v>
      </c>
      <c r="D295" s="103">
        <v>1</v>
      </c>
      <c r="E295" s="141"/>
      <c r="F295" s="141"/>
      <c r="G295" s="141"/>
      <c r="H295" s="141"/>
      <c r="I295" s="141"/>
    </row>
    <row r="296" spans="2:9" s="112" customFormat="1" ht="12.75" x14ac:dyDescent="0.25">
      <c r="B296" s="101" t="s">
        <v>256</v>
      </c>
      <c r="C296" s="100" t="s">
        <v>349</v>
      </c>
      <c r="D296" s="103">
        <v>1</v>
      </c>
      <c r="E296" s="141"/>
      <c r="F296" s="141"/>
      <c r="G296" s="141"/>
      <c r="H296" s="141"/>
      <c r="I296" s="141"/>
    </row>
    <row r="297" spans="2:9" s="112" customFormat="1" ht="12.75" x14ac:dyDescent="0.25">
      <c r="B297" s="101" t="s">
        <v>256</v>
      </c>
      <c r="C297" s="100" t="s">
        <v>350</v>
      </c>
      <c r="D297" s="103">
        <v>0</v>
      </c>
      <c r="E297" s="141"/>
      <c r="F297" s="141"/>
      <c r="G297" s="141"/>
      <c r="H297" s="141"/>
      <c r="I297" s="141"/>
    </row>
    <row r="298" spans="2:9" s="91" customFormat="1" ht="12.75" x14ac:dyDescent="0.25">
      <c r="B298" s="101" t="s">
        <v>259</v>
      </c>
      <c r="C298" s="100" t="s">
        <v>351</v>
      </c>
      <c r="D298" s="103" t="s">
        <v>352</v>
      </c>
      <c r="E298" s="136"/>
      <c r="F298" s="136"/>
      <c r="G298" s="136"/>
      <c r="H298" s="136"/>
      <c r="I298" s="136"/>
    </row>
    <row r="299" spans="2:9" s="91" customFormat="1" ht="12.75" x14ac:dyDescent="0.25">
      <c r="B299" s="101" t="s">
        <v>256</v>
      </c>
      <c r="C299" s="100" t="s">
        <v>353</v>
      </c>
      <c r="D299" s="103">
        <v>3</v>
      </c>
      <c r="E299" s="136"/>
      <c r="F299" s="136"/>
      <c r="G299" s="136"/>
      <c r="H299" s="136"/>
      <c r="I299" s="136"/>
    </row>
    <row r="300" spans="2:9" s="91" customFormat="1" ht="12.75" x14ac:dyDescent="0.25">
      <c r="B300" s="101" t="s">
        <v>256</v>
      </c>
      <c r="C300" s="100" t="s">
        <v>380</v>
      </c>
      <c r="D300" s="103"/>
      <c r="E300" s="136">
        <v>5</v>
      </c>
      <c r="F300" s="136"/>
      <c r="G300" s="136"/>
      <c r="H300" s="136"/>
      <c r="I300" s="136"/>
    </row>
    <row r="301" spans="2:9" s="91" customFormat="1" ht="12.75" x14ac:dyDescent="0.25">
      <c r="B301" s="101" t="s">
        <v>256</v>
      </c>
      <c r="C301" s="100" t="s">
        <v>381</v>
      </c>
      <c r="D301" s="103"/>
      <c r="E301" s="136">
        <v>4</v>
      </c>
      <c r="F301" s="136"/>
      <c r="G301" s="136"/>
      <c r="H301" s="136"/>
      <c r="I301" s="136"/>
    </row>
    <row r="302" spans="2:9" s="91" customFormat="1" ht="24.75" customHeight="1" x14ac:dyDescent="0.25">
      <c r="B302" s="104" t="s">
        <v>18</v>
      </c>
      <c r="C302" s="121"/>
      <c r="D302" s="119">
        <v>415861.89</v>
      </c>
      <c r="E302" s="119">
        <v>1751281</v>
      </c>
      <c r="F302" s="119">
        <v>1751281</v>
      </c>
      <c r="G302" s="119"/>
      <c r="H302" s="119"/>
      <c r="I302" s="119"/>
    </row>
    <row r="306" spans="4:9" x14ac:dyDescent="0.2">
      <c r="D306" s="150">
        <f>SUM(D302+D283+D269+D254+D235+D219+D208+D192+D170+D152+D139+D124+D105+D88+D45+D29)</f>
        <v>11446279.609999999</v>
      </c>
      <c r="E306" s="150">
        <f>SUM(E302+E283+E269+E254+E235+E219+E208+E192+E170+E152+E139+E124+E105+E88+E45+E29)</f>
        <v>19207280.200000003</v>
      </c>
      <c r="F306" s="150">
        <f>SUM(F302+F283+F269+F254+F235+F219+F208+F192+F170+F152+F139+F124+F105+F88+F45+F29)</f>
        <v>17176835.899999999</v>
      </c>
      <c r="G306" s="150">
        <f>SUM(G302+G283+G269+G254+G235+G219+G208+G192+G170+G152+G139+G124+G105+G88+G45+G29)</f>
        <v>13077178.199999999</v>
      </c>
      <c r="H306" s="150">
        <f>SUM(H302+H283+H269+H254+H235+H219+H208+H192+H170+H152+H139+H124+H105+H88+H45+H29)</f>
        <v>13504450.5</v>
      </c>
      <c r="I306" s="150"/>
    </row>
  </sheetData>
  <mergeCells count="121">
    <mergeCell ref="D259:D263"/>
    <mergeCell ref="D213:D217"/>
    <mergeCell ref="D175:D179"/>
    <mergeCell ref="D258:I258"/>
    <mergeCell ref="E259:E263"/>
    <mergeCell ref="F259:F263"/>
    <mergeCell ref="G259:G263"/>
    <mergeCell ref="H259:H263"/>
    <mergeCell ref="I259:I263"/>
    <mergeCell ref="E213:E217"/>
    <mergeCell ref="F213:F217"/>
    <mergeCell ref="G213:G217"/>
    <mergeCell ref="H213:H217"/>
    <mergeCell ref="I213:I217"/>
    <mergeCell ref="H245:H249"/>
    <mergeCell ref="I245:I249"/>
    <mergeCell ref="E229:E233"/>
    <mergeCell ref="F229:F233"/>
    <mergeCell ref="G229:G233"/>
    <mergeCell ref="F245:F249"/>
    <mergeCell ref="B206:C206"/>
    <mergeCell ref="D229:D233"/>
    <mergeCell ref="B234:C234"/>
    <mergeCell ref="D245:D249"/>
    <mergeCell ref="B250:C250"/>
    <mergeCell ref="D212:I212"/>
    <mergeCell ref="D174:I174"/>
    <mergeCell ref="B218:C218"/>
    <mergeCell ref="D228:I228"/>
    <mergeCell ref="E175:E179"/>
    <mergeCell ref="F175:F179"/>
    <mergeCell ref="G175:G179"/>
    <mergeCell ref="H175:H179"/>
    <mergeCell ref="I175:I179"/>
    <mergeCell ref="D200:I200"/>
    <mergeCell ref="E201:E205"/>
    <mergeCell ref="F201:F205"/>
    <mergeCell ref="D144:I144"/>
    <mergeCell ref="E145:E149"/>
    <mergeCell ref="F145:F149"/>
    <mergeCell ref="G145:G149"/>
    <mergeCell ref="H145:H149"/>
    <mergeCell ref="I145:I149"/>
    <mergeCell ref="D156:I156"/>
    <mergeCell ref="D145:D149"/>
    <mergeCell ref="E157:E161"/>
    <mergeCell ref="F157:F161"/>
    <mergeCell ref="G157:G161"/>
    <mergeCell ref="H157:H161"/>
    <mergeCell ref="I157:I161"/>
    <mergeCell ref="D157:D161"/>
    <mergeCell ref="D12:D16"/>
    <mergeCell ref="B17:C17"/>
    <mergeCell ref="D34:D38"/>
    <mergeCell ref="B39:C39"/>
    <mergeCell ref="D51:D55"/>
    <mergeCell ref="C89:D89"/>
    <mergeCell ref="D93:D97"/>
    <mergeCell ref="C98:D98"/>
    <mergeCell ref="D130:D134"/>
    <mergeCell ref="D110:I110"/>
    <mergeCell ref="E111:E115"/>
    <mergeCell ref="G93:G97"/>
    <mergeCell ref="H93:H97"/>
    <mergeCell ref="I93:I97"/>
    <mergeCell ref="H130:H134"/>
    <mergeCell ref="I130:I134"/>
    <mergeCell ref="D111:D115"/>
    <mergeCell ref="F111:F115"/>
    <mergeCell ref="G111:G115"/>
    <mergeCell ref="H111:H115"/>
    <mergeCell ref="G130:G134"/>
    <mergeCell ref="I111:I115"/>
    <mergeCell ref="B264:C264"/>
    <mergeCell ref="D274:D278"/>
    <mergeCell ref="D289:D293"/>
    <mergeCell ref="D11:I11"/>
    <mergeCell ref="E12:E16"/>
    <mergeCell ref="F12:F16"/>
    <mergeCell ref="G12:G16"/>
    <mergeCell ref="H12:H16"/>
    <mergeCell ref="I12:I16"/>
    <mergeCell ref="D33:I33"/>
    <mergeCell ref="E34:E38"/>
    <mergeCell ref="F34:F38"/>
    <mergeCell ref="G34:G38"/>
    <mergeCell ref="H34:H38"/>
    <mergeCell ref="I34:I38"/>
    <mergeCell ref="D50:I50"/>
    <mergeCell ref="E51:E55"/>
    <mergeCell ref="F51:F55"/>
    <mergeCell ref="G51:G55"/>
    <mergeCell ref="H51:H55"/>
    <mergeCell ref="I51:I55"/>
    <mergeCell ref="I201:I205"/>
    <mergeCell ref="G245:G249"/>
    <mergeCell ref="D201:D205"/>
    <mergeCell ref="D288:I288"/>
    <mergeCell ref="E289:E293"/>
    <mergeCell ref="F289:F293"/>
    <mergeCell ref="G289:G293"/>
    <mergeCell ref="H289:H293"/>
    <mergeCell ref="I289:I293"/>
    <mergeCell ref="D92:I92"/>
    <mergeCell ref="E93:E97"/>
    <mergeCell ref="F93:F97"/>
    <mergeCell ref="D273:I273"/>
    <mergeCell ref="E274:E278"/>
    <mergeCell ref="F274:F278"/>
    <mergeCell ref="G274:G278"/>
    <mergeCell ref="H274:H278"/>
    <mergeCell ref="I274:I278"/>
    <mergeCell ref="D129:I129"/>
    <mergeCell ref="E130:E134"/>
    <mergeCell ref="F130:F134"/>
    <mergeCell ref="H229:H233"/>
    <mergeCell ref="I229:I233"/>
    <mergeCell ref="D244:I244"/>
    <mergeCell ref="E245:E249"/>
    <mergeCell ref="G201:G205"/>
    <mergeCell ref="H201:H205"/>
  </mergeCells>
  <pageMargins left="0.2" right="0.2" top="0.25" bottom="0.25" header="0.3" footer="0.3"/>
  <pageSetup paperSize="9" scale="8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topLeftCell="F1" workbookViewId="0">
      <selection activeCell="V11" sqref="V11"/>
    </sheetView>
  </sheetViews>
  <sheetFormatPr defaultRowHeight="15" x14ac:dyDescent="0.25"/>
  <cols>
    <col min="1" max="1" width="6" customWidth="1"/>
    <col min="2" max="2" width="12" style="72" customWidth="1"/>
    <col min="3" max="3" width="14" style="72" customWidth="1"/>
    <col min="4" max="4" width="29" style="72" customWidth="1"/>
    <col min="5" max="6" width="9.140625" style="72"/>
    <col min="7" max="7" width="7.42578125" style="72" customWidth="1"/>
    <col min="8" max="8" width="13.28515625" style="72" customWidth="1"/>
    <col min="9" max="30" width="10.7109375" style="72" customWidth="1"/>
  </cols>
  <sheetData>
    <row r="1" spans="1:30" x14ac:dyDescent="0.25">
      <c r="A1" s="2" t="s">
        <v>417</v>
      </c>
    </row>
    <row r="3" spans="1:30" ht="29.25" customHeight="1" x14ac:dyDescent="0.25">
      <c r="B3" s="268" t="s">
        <v>20</v>
      </c>
      <c r="C3" s="268"/>
      <c r="D3" s="268" t="s">
        <v>83</v>
      </c>
      <c r="E3" s="268" t="s">
        <v>414</v>
      </c>
      <c r="F3" s="268"/>
      <c r="G3" s="268"/>
      <c r="H3" s="268" t="s">
        <v>85</v>
      </c>
      <c r="I3" s="268"/>
      <c r="J3" s="268"/>
      <c r="K3" s="268"/>
      <c r="L3" s="268"/>
      <c r="M3" s="268"/>
      <c r="N3" s="268"/>
      <c r="O3" s="268" t="s">
        <v>84</v>
      </c>
      <c r="P3" s="268"/>
      <c r="Q3" s="268"/>
      <c r="R3" s="268"/>
      <c r="S3" s="268"/>
      <c r="T3" s="268"/>
      <c r="U3" s="268"/>
      <c r="V3" s="268"/>
      <c r="W3" s="268" t="s">
        <v>31</v>
      </c>
      <c r="X3" s="268"/>
      <c r="Y3" s="268"/>
      <c r="Z3" s="268"/>
      <c r="AA3" s="268"/>
      <c r="AB3" s="268"/>
      <c r="AC3" s="268"/>
      <c r="AD3" s="268"/>
    </row>
    <row r="4" spans="1:30" ht="126" customHeight="1" x14ac:dyDescent="0.25">
      <c r="B4" s="156" t="s">
        <v>3</v>
      </c>
      <c r="C4" s="156" t="s">
        <v>44</v>
      </c>
      <c r="D4" s="268"/>
      <c r="E4" s="160" t="s">
        <v>21</v>
      </c>
      <c r="F4" s="160" t="s">
        <v>22</v>
      </c>
      <c r="G4" s="160" t="s">
        <v>23</v>
      </c>
      <c r="H4" s="161" t="s">
        <v>24</v>
      </c>
      <c r="I4" s="162" t="s">
        <v>410</v>
      </c>
      <c r="J4" s="162" t="s">
        <v>411</v>
      </c>
      <c r="K4" s="162" t="s">
        <v>412</v>
      </c>
      <c r="L4" s="162" t="s">
        <v>413</v>
      </c>
      <c r="M4" s="162" t="s">
        <v>415</v>
      </c>
      <c r="N4" s="162" t="s">
        <v>416</v>
      </c>
      <c r="O4" s="161" t="s">
        <v>24</v>
      </c>
      <c r="P4" s="162" t="s">
        <v>410</v>
      </c>
      <c r="Q4" s="162" t="s">
        <v>411</v>
      </c>
      <c r="R4" s="169" t="s">
        <v>419</v>
      </c>
      <c r="S4" s="162" t="s">
        <v>412</v>
      </c>
      <c r="T4" s="162" t="s">
        <v>420</v>
      </c>
      <c r="U4" s="162" t="s">
        <v>415</v>
      </c>
      <c r="V4" s="162" t="s">
        <v>416</v>
      </c>
      <c r="W4" s="161" t="s">
        <v>24</v>
      </c>
      <c r="X4" s="162" t="s">
        <v>410</v>
      </c>
      <c r="Y4" s="162" t="s">
        <v>411</v>
      </c>
      <c r="Z4" s="169" t="s">
        <v>419</v>
      </c>
      <c r="AA4" s="162" t="s">
        <v>412</v>
      </c>
      <c r="AB4" s="162" t="s">
        <v>420</v>
      </c>
      <c r="AC4" s="162" t="s">
        <v>415</v>
      </c>
      <c r="AD4" s="162" t="s">
        <v>416</v>
      </c>
    </row>
    <row r="5" spans="1:30" ht="38.25" x14ac:dyDescent="0.25">
      <c r="B5" s="269" t="s">
        <v>386</v>
      </c>
      <c r="C5" s="68"/>
      <c r="D5" s="68" t="s">
        <v>387</v>
      </c>
      <c r="E5" s="163" t="s">
        <v>404</v>
      </c>
      <c r="F5" s="163" t="s">
        <v>405</v>
      </c>
      <c r="G5" s="163" t="s">
        <v>406</v>
      </c>
      <c r="H5" s="167">
        <f t="shared" ref="H5:N9" si="0">SUM(H6:H9)</f>
        <v>1689584</v>
      </c>
      <c r="I5" s="167">
        <v>710000</v>
      </c>
      <c r="J5" s="167">
        <v>979584</v>
      </c>
      <c r="K5" s="167"/>
      <c r="L5" s="167">
        <v>0</v>
      </c>
      <c r="M5" s="167">
        <v>0</v>
      </c>
      <c r="N5" s="167">
        <v>0</v>
      </c>
      <c r="O5" s="167">
        <f>SUM(P5:V5)</f>
        <v>710000</v>
      </c>
      <c r="P5" s="167">
        <f>SUM(P6:P9)</f>
        <v>710000</v>
      </c>
      <c r="Q5" s="167"/>
      <c r="R5" s="167"/>
      <c r="S5" s="167">
        <f>SUM(S6:S9)</f>
        <v>0</v>
      </c>
      <c r="T5" s="167">
        <f>SUM(T6:T9)</f>
        <v>0</v>
      </c>
      <c r="U5" s="167">
        <f>SUM(U6:U9)</f>
        <v>0</v>
      </c>
      <c r="V5" s="167">
        <f>SUM(V6:V9)</f>
        <v>0</v>
      </c>
      <c r="W5" s="167">
        <f>SUM(W6:W9)</f>
        <v>2415384</v>
      </c>
      <c r="X5" s="167">
        <f>SUM(X6:X9)</f>
        <v>766000</v>
      </c>
      <c r="Y5" s="167">
        <f>SUM(Y6:Y9)</f>
        <v>1599384</v>
      </c>
      <c r="Z5" s="167"/>
      <c r="AA5" s="167">
        <f>SUM(AA6:AA9)</f>
        <v>50000</v>
      </c>
      <c r="AB5" s="167">
        <f>SUM(AB6:AB9)</f>
        <v>0</v>
      </c>
      <c r="AC5" s="167">
        <f>SUM(AC6:AC9)</f>
        <v>0</v>
      </c>
      <c r="AD5" s="167">
        <f>SUM(AD6:AD9)</f>
        <v>0</v>
      </c>
    </row>
    <row r="6" spans="1:30" ht="38.25" x14ac:dyDescent="0.25">
      <c r="B6" s="269"/>
      <c r="C6" s="68">
        <v>11004</v>
      </c>
      <c r="D6" s="68" t="s">
        <v>388</v>
      </c>
      <c r="E6" s="163" t="s">
        <v>404</v>
      </c>
      <c r="F6" s="163" t="s">
        <v>405</v>
      </c>
      <c r="G6" s="163" t="s">
        <v>406</v>
      </c>
      <c r="H6" s="167">
        <f t="shared" ref="H6:H8" si="1">SUM(I6:N6)</f>
        <v>310000</v>
      </c>
      <c r="I6" s="167">
        <v>310000</v>
      </c>
      <c r="J6" s="167"/>
      <c r="K6" s="167"/>
      <c r="L6" s="167"/>
      <c r="M6" s="167"/>
      <c r="N6" s="167"/>
      <c r="O6" s="167">
        <f t="shared" ref="O6:O16" si="2">SUM(P6:V6)</f>
        <v>310000</v>
      </c>
      <c r="P6" s="167">
        <v>310000</v>
      </c>
      <c r="Q6" s="167"/>
      <c r="R6" s="167"/>
      <c r="S6" s="167"/>
      <c r="T6" s="167"/>
      <c r="U6" s="167"/>
      <c r="V6" s="167"/>
      <c r="W6" s="167">
        <f t="shared" ref="W6:W9" si="3">SUM(X6:AD6)</f>
        <v>366000</v>
      </c>
      <c r="X6" s="167">
        <v>366000</v>
      </c>
      <c r="Y6" s="167"/>
      <c r="Z6" s="167"/>
      <c r="AA6" s="167"/>
      <c r="AB6" s="167"/>
      <c r="AC6" s="167"/>
      <c r="AD6" s="167"/>
    </row>
    <row r="7" spans="1:30" ht="38.25" x14ac:dyDescent="0.25">
      <c r="B7" s="269"/>
      <c r="C7" s="68">
        <v>11007</v>
      </c>
      <c r="D7" s="165" t="s">
        <v>389</v>
      </c>
      <c r="E7" s="163" t="s">
        <v>404</v>
      </c>
      <c r="F7" s="163" t="s">
        <v>405</v>
      </c>
      <c r="G7" s="163" t="s">
        <v>406</v>
      </c>
      <c r="H7" s="167">
        <f t="shared" si="1"/>
        <v>300000</v>
      </c>
      <c r="I7" s="167"/>
      <c r="J7" s="167">
        <v>300000</v>
      </c>
      <c r="K7" s="167"/>
      <c r="L7" s="167"/>
      <c r="M7" s="167"/>
      <c r="N7" s="167"/>
      <c r="O7" s="167">
        <f t="shared" si="2"/>
        <v>300000</v>
      </c>
      <c r="P7" s="167"/>
      <c r="Q7" s="167">
        <v>300000</v>
      </c>
      <c r="R7" s="167"/>
      <c r="S7" s="167"/>
      <c r="T7" s="167"/>
      <c r="U7" s="167"/>
      <c r="V7" s="167"/>
      <c r="W7" s="167">
        <f t="shared" si="3"/>
        <v>350000</v>
      </c>
      <c r="X7" s="167"/>
      <c r="Y7" s="167">
        <v>300000</v>
      </c>
      <c r="Z7" s="167"/>
      <c r="AA7" s="167">
        <v>50000</v>
      </c>
      <c r="AB7" s="167"/>
      <c r="AC7" s="167"/>
      <c r="AD7" s="167"/>
    </row>
    <row r="8" spans="1:30" ht="25.5" x14ac:dyDescent="0.25">
      <c r="B8" s="164"/>
      <c r="C8" s="68">
        <v>11009</v>
      </c>
      <c r="D8" s="68" t="s">
        <v>194</v>
      </c>
      <c r="E8" s="163" t="s">
        <v>405</v>
      </c>
      <c r="F8" s="163" t="s">
        <v>404</v>
      </c>
      <c r="G8" s="163" t="s">
        <v>406</v>
      </c>
      <c r="H8" s="167">
        <f t="shared" si="1"/>
        <v>500000</v>
      </c>
      <c r="I8" s="167">
        <v>400000</v>
      </c>
      <c r="J8" s="167">
        <v>100000</v>
      </c>
      <c r="K8" s="167"/>
      <c r="L8" s="167"/>
      <c r="M8" s="167"/>
      <c r="N8" s="167"/>
      <c r="O8" s="167">
        <f t="shared" si="2"/>
        <v>500000</v>
      </c>
      <c r="P8" s="167">
        <v>400000</v>
      </c>
      <c r="Q8" s="167">
        <v>100000</v>
      </c>
      <c r="R8" s="167"/>
      <c r="S8" s="167"/>
      <c r="T8" s="167"/>
      <c r="U8" s="167"/>
      <c r="V8" s="167"/>
      <c r="W8" s="167">
        <f t="shared" si="3"/>
        <v>1119800</v>
      </c>
      <c r="X8" s="167">
        <v>400000</v>
      </c>
      <c r="Y8" s="167">
        <v>719800</v>
      </c>
      <c r="Z8" s="167"/>
      <c r="AA8" s="167"/>
      <c r="AB8" s="167"/>
      <c r="AC8" s="167"/>
      <c r="AD8" s="167"/>
    </row>
    <row r="9" spans="1:30" ht="25.5" x14ac:dyDescent="0.25">
      <c r="B9" s="164"/>
      <c r="C9" s="68">
        <v>11020</v>
      </c>
      <c r="D9" s="68" t="s">
        <v>244</v>
      </c>
      <c r="E9" s="163" t="s">
        <v>405</v>
      </c>
      <c r="F9" s="163" t="s">
        <v>404</v>
      </c>
      <c r="G9" s="163" t="s">
        <v>406</v>
      </c>
      <c r="H9" s="167">
        <f>SUM(I9:N9)</f>
        <v>579584</v>
      </c>
      <c r="I9" s="167"/>
      <c r="J9" s="167">
        <v>579584</v>
      </c>
      <c r="K9" s="167"/>
      <c r="L9" s="167"/>
      <c r="M9" s="167"/>
      <c r="N9" s="167"/>
      <c r="O9" s="167">
        <f t="shared" si="2"/>
        <v>579584</v>
      </c>
      <c r="P9" s="167"/>
      <c r="Q9" s="167">
        <v>579584</v>
      </c>
      <c r="R9" s="167"/>
      <c r="S9" s="167"/>
      <c r="T9" s="167"/>
      <c r="U9" s="167"/>
      <c r="V9" s="167"/>
      <c r="W9" s="167">
        <f t="shared" si="3"/>
        <v>579584</v>
      </c>
      <c r="X9" s="167"/>
      <c r="Y9" s="167">
        <v>579584</v>
      </c>
      <c r="Z9" s="167"/>
      <c r="AA9" s="167"/>
      <c r="AB9" s="167"/>
      <c r="AC9" s="167"/>
      <c r="AD9" s="167"/>
    </row>
    <row r="10" spans="1:30" ht="38.25" x14ac:dyDescent="0.25">
      <c r="B10" s="68">
        <v>1119</v>
      </c>
      <c r="C10" s="68"/>
      <c r="D10" s="77" t="s">
        <v>390</v>
      </c>
      <c r="E10" s="77"/>
      <c r="F10" s="77"/>
      <c r="G10" s="77"/>
      <c r="H10" s="167">
        <f t="shared" ref="H8:H16" si="4">SUM(I10:N10)</f>
        <v>6844153.7000000002</v>
      </c>
      <c r="I10" s="167">
        <v>0</v>
      </c>
      <c r="J10" s="167">
        <v>0</v>
      </c>
      <c r="K10" s="167"/>
      <c r="L10" s="167">
        <v>6844153.7000000002</v>
      </c>
      <c r="M10" s="167"/>
      <c r="N10" s="167"/>
      <c r="O10" s="167">
        <f t="shared" si="2"/>
        <v>6844153.7000000002</v>
      </c>
      <c r="P10" s="167">
        <f t="shared" ref="P10:S10" si="5">SUM(P11)</f>
        <v>0</v>
      </c>
      <c r="Q10" s="167">
        <f t="shared" si="5"/>
        <v>0</v>
      </c>
      <c r="R10" s="167"/>
      <c r="S10" s="167">
        <f t="shared" si="5"/>
        <v>6844153.7000000002</v>
      </c>
      <c r="T10" s="167"/>
      <c r="U10" s="167"/>
      <c r="V10" s="167"/>
      <c r="W10" s="167">
        <f>SUM(W11)</f>
        <v>7844154.7000000002</v>
      </c>
      <c r="X10" s="167">
        <f t="shared" ref="X10:AA10" si="6">SUM(X11)</f>
        <v>0</v>
      </c>
      <c r="Y10" s="167">
        <f t="shared" si="6"/>
        <v>0</v>
      </c>
      <c r="Z10" s="167"/>
      <c r="AA10" s="167">
        <f t="shared" si="6"/>
        <v>7844154.7000000002</v>
      </c>
      <c r="AB10" s="167"/>
      <c r="AC10" s="167"/>
      <c r="AD10" s="167"/>
    </row>
    <row r="11" spans="1:30" ht="89.25" x14ac:dyDescent="0.25">
      <c r="B11" s="68"/>
      <c r="C11" s="68" t="s">
        <v>213</v>
      </c>
      <c r="D11" s="68" t="s">
        <v>223</v>
      </c>
      <c r="E11" s="163" t="s">
        <v>406</v>
      </c>
      <c r="F11" s="163" t="s">
        <v>403</v>
      </c>
      <c r="G11" s="163" t="s">
        <v>404</v>
      </c>
      <c r="H11" s="167">
        <f t="shared" si="4"/>
        <v>6844153.7000000002</v>
      </c>
      <c r="I11" s="167"/>
      <c r="J11" s="167"/>
      <c r="K11" s="167"/>
      <c r="L11" s="167">
        <v>6844153.7000000002</v>
      </c>
      <c r="M11" s="167"/>
      <c r="N11" s="167"/>
      <c r="O11" s="167">
        <f t="shared" si="2"/>
        <v>6844153.7000000002</v>
      </c>
      <c r="P11" s="167"/>
      <c r="Q11" s="167"/>
      <c r="R11" s="167"/>
      <c r="S11" s="167">
        <v>6844153.7000000002</v>
      </c>
      <c r="T11" s="167"/>
      <c r="U11" s="167"/>
      <c r="V11" s="167"/>
      <c r="W11" s="167">
        <f t="shared" ref="W11:W16" si="7">SUM(X11:AD11)</f>
        <v>7844154.7000000002</v>
      </c>
      <c r="X11" s="167"/>
      <c r="Y11" s="167"/>
      <c r="Z11" s="167"/>
      <c r="AA11" s="167">
        <v>7844154.7000000002</v>
      </c>
      <c r="AB11" s="167"/>
      <c r="AC11" s="167"/>
      <c r="AD11" s="167"/>
    </row>
    <row r="12" spans="1:30" x14ac:dyDescent="0.25">
      <c r="B12" s="269" t="s">
        <v>391</v>
      </c>
      <c r="C12" s="68"/>
      <c r="D12" s="68" t="s">
        <v>225</v>
      </c>
      <c r="E12" s="163"/>
      <c r="F12" s="163"/>
      <c r="G12" s="163"/>
      <c r="H12" s="167">
        <f t="shared" si="4"/>
        <v>0</v>
      </c>
      <c r="I12" s="167"/>
      <c r="J12" s="167"/>
      <c r="K12" s="167"/>
      <c r="L12" s="167"/>
      <c r="M12" s="167"/>
      <c r="N12" s="167"/>
      <c r="O12" s="167">
        <f t="shared" si="2"/>
        <v>0</v>
      </c>
      <c r="P12" s="167"/>
      <c r="Q12" s="167"/>
      <c r="R12" s="167"/>
      <c r="S12" s="167"/>
      <c r="T12" s="167"/>
      <c r="U12" s="167"/>
      <c r="V12" s="167"/>
      <c r="W12" s="167">
        <f t="shared" si="7"/>
        <v>0</v>
      </c>
      <c r="X12" s="167"/>
      <c r="Y12" s="167"/>
      <c r="Z12" s="167"/>
      <c r="AA12" s="167"/>
      <c r="AB12" s="167"/>
      <c r="AC12" s="167"/>
      <c r="AD12" s="167"/>
    </row>
    <row r="13" spans="1:30" ht="25.5" x14ac:dyDescent="0.25">
      <c r="B13" s="269"/>
      <c r="C13" s="68" t="s">
        <v>213</v>
      </c>
      <c r="D13" s="68" t="s">
        <v>229</v>
      </c>
      <c r="E13" s="163" t="s">
        <v>403</v>
      </c>
      <c r="F13" s="163" t="s">
        <v>407</v>
      </c>
      <c r="G13" s="163" t="s">
        <v>404</v>
      </c>
      <c r="H13" s="167">
        <f t="shared" si="4"/>
        <v>312390.2</v>
      </c>
      <c r="I13" s="167"/>
      <c r="J13" s="167"/>
      <c r="K13" s="167">
        <v>312390.2</v>
      </c>
      <c r="L13" s="167"/>
      <c r="M13" s="167"/>
      <c r="N13" s="167"/>
      <c r="O13" s="167">
        <f t="shared" si="2"/>
        <v>312390.2</v>
      </c>
      <c r="P13" s="167"/>
      <c r="Q13" s="167"/>
      <c r="R13" s="167">
        <v>312390.2</v>
      </c>
      <c r="S13" s="167"/>
      <c r="T13" s="167"/>
      <c r="U13" s="167"/>
      <c r="V13" s="167"/>
      <c r="W13" s="167">
        <f t="shared" si="7"/>
        <v>405891.5</v>
      </c>
      <c r="X13" s="167"/>
      <c r="Y13" s="167"/>
      <c r="Z13" s="167">
        <v>405891.5</v>
      </c>
      <c r="AA13" s="167"/>
      <c r="AB13" s="167"/>
      <c r="AC13" s="167"/>
      <c r="AD13" s="167"/>
    </row>
    <row r="14" spans="1:30" ht="25.5" x14ac:dyDescent="0.25">
      <c r="B14" s="269"/>
      <c r="C14" s="68" t="s">
        <v>231</v>
      </c>
      <c r="D14" s="68" t="s">
        <v>232</v>
      </c>
      <c r="E14" s="163" t="s">
        <v>408</v>
      </c>
      <c r="F14" s="163" t="s">
        <v>405</v>
      </c>
      <c r="G14" s="163" t="s">
        <v>404</v>
      </c>
      <c r="H14" s="167">
        <f t="shared" si="4"/>
        <v>82175</v>
      </c>
      <c r="I14" s="167"/>
      <c r="J14" s="167">
        <v>82175</v>
      </c>
      <c r="K14" s="167"/>
      <c r="L14" s="167"/>
      <c r="M14" s="167"/>
      <c r="N14" s="167"/>
      <c r="O14" s="167">
        <f t="shared" si="2"/>
        <v>82175</v>
      </c>
      <c r="P14" s="167"/>
      <c r="Q14" s="167">
        <v>82175</v>
      </c>
      <c r="R14" s="167"/>
      <c r="S14" s="167"/>
      <c r="T14" s="167"/>
      <c r="U14" s="167"/>
      <c r="V14" s="167"/>
      <c r="W14" s="167">
        <f t="shared" si="7"/>
        <v>82175</v>
      </c>
      <c r="X14" s="167"/>
      <c r="Y14" s="167">
        <v>82175</v>
      </c>
      <c r="Z14" s="167"/>
      <c r="AA14" s="167"/>
      <c r="AB14" s="167"/>
      <c r="AC14" s="167"/>
      <c r="AD14" s="167"/>
    </row>
    <row r="15" spans="1:30" ht="38.25" x14ac:dyDescent="0.25">
      <c r="B15" s="269"/>
      <c r="C15" s="68">
        <v>11004</v>
      </c>
      <c r="D15" s="68" t="s">
        <v>234</v>
      </c>
      <c r="E15" s="163" t="s">
        <v>403</v>
      </c>
      <c r="F15" s="163" t="s">
        <v>407</v>
      </c>
      <c r="G15" s="163" t="s">
        <v>404</v>
      </c>
      <c r="H15" s="167">
        <f t="shared" si="4"/>
        <v>200000</v>
      </c>
      <c r="I15" s="167"/>
      <c r="J15" s="167"/>
      <c r="K15" s="167"/>
      <c r="L15" s="167"/>
      <c r="M15" s="167"/>
      <c r="N15" s="167">
        <v>200000</v>
      </c>
      <c r="O15" s="167">
        <f t="shared" si="2"/>
        <v>215960</v>
      </c>
      <c r="P15" s="167"/>
      <c r="Q15" s="167"/>
      <c r="R15" s="167"/>
      <c r="S15" s="167"/>
      <c r="T15" s="167"/>
      <c r="U15" s="167">
        <v>200000</v>
      </c>
      <c r="V15" s="167">
        <v>15960</v>
      </c>
      <c r="W15" s="167">
        <f t="shared" si="7"/>
        <v>140960</v>
      </c>
      <c r="X15" s="167"/>
      <c r="Y15" s="167"/>
      <c r="Z15" s="167"/>
      <c r="AA15" s="167"/>
      <c r="AB15" s="167"/>
      <c r="AC15" s="167">
        <f>SUM(140960-15960)</f>
        <v>125000</v>
      </c>
      <c r="AD15" s="167">
        <v>15960</v>
      </c>
    </row>
    <row r="16" spans="1:30" ht="38.25" x14ac:dyDescent="0.25">
      <c r="B16" s="269"/>
      <c r="C16" s="68">
        <v>32001</v>
      </c>
      <c r="D16" s="68" t="s">
        <v>409</v>
      </c>
      <c r="E16" s="163" t="s">
        <v>403</v>
      </c>
      <c r="F16" s="163" t="s">
        <v>407</v>
      </c>
      <c r="G16" s="163" t="s">
        <v>404</v>
      </c>
      <c r="H16" s="167">
        <f t="shared" si="4"/>
        <v>1751281</v>
      </c>
      <c r="I16" s="167"/>
      <c r="J16" s="167"/>
      <c r="K16" s="167"/>
      <c r="L16" s="167"/>
      <c r="M16" s="167">
        <v>1751281</v>
      </c>
      <c r="N16" s="167"/>
      <c r="O16" s="167">
        <f t="shared" si="2"/>
        <v>1751281</v>
      </c>
      <c r="P16" s="167"/>
      <c r="Q16" s="167"/>
      <c r="R16" s="167"/>
      <c r="S16" s="167"/>
      <c r="T16" s="167">
        <v>1751281</v>
      </c>
      <c r="U16" s="167"/>
      <c r="V16" s="167"/>
      <c r="W16" s="167">
        <f t="shared" si="7"/>
        <v>1751281</v>
      </c>
      <c r="X16" s="167"/>
      <c r="Y16" s="167"/>
      <c r="Z16" s="167"/>
      <c r="AA16" s="167"/>
      <c r="AB16" s="167">
        <v>1751281</v>
      </c>
      <c r="AC16" s="167"/>
      <c r="AD16" s="167"/>
    </row>
    <row r="17" spans="4:30" x14ac:dyDescent="0.25">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row>
    <row r="18" spans="4:30" x14ac:dyDescent="0.25">
      <c r="D18" s="72" t="s">
        <v>418</v>
      </c>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row>
    <row r="19" spans="4:30" x14ac:dyDescent="0.25">
      <c r="D19" s="72" t="s">
        <v>489</v>
      </c>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row>
    <row r="20" spans="4:30" x14ac:dyDescent="0.25">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row>
    <row r="21" spans="4:30" x14ac:dyDescent="0.25">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row>
    <row r="22" spans="4:30" x14ac:dyDescent="0.25">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row>
  </sheetData>
  <mergeCells count="8">
    <mergeCell ref="W3:AD3"/>
    <mergeCell ref="B5:B7"/>
    <mergeCell ref="B12:B16"/>
    <mergeCell ref="B3:C3"/>
    <mergeCell ref="D3:D4"/>
    <mergeCell ref="E3:G3"/>
    <mergeCell ref="H3:N3"/>
    <mergeCell ref="O3:V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topLeftCell="C1" workbookViewId="0">
      <selection activeCell="L13" sqref="L13"/>
    </sheetView>
  </sheetViews>
  <sheetFormatPr defaultRowHeight="15" x14ac:dyDescent="0.25"/>
  <cols>
    <col min="1" max="1" width="11.28515625" customWidth="1"/>
    <col min="2" max="2" width="10.5703125" customWidth="1"/>
    <col min="3" max="3" width="11.42578125" customWidth="1"/>
    <col min="4" max="4" width="51.85546875" customWidth="1"/>
    <col min="5" max="14" width="18.85546875" customWidth="1"/>
  </cols>
  <sheetData>
    <row r="1" spans="1:14" x14ac:dyDescent="0.25">
      <c r="A1" s="2" t="s">
        <v>89</v>
      </c>
    </row>
    <row r="2" spans="1:14" ht="14.25" customHeight="1" x14ac:dyDescent="0.25"/>
    <row r="3" spans="1:14" ht="34.5" customHeight="1" x14ac:dyDescent="0.25">
      <c r="B3" s="268" t="s">
        <v>20</v>
      </c>
      <c r="C3" s="268"/>
      <c r="D3" s="268" t="s">
        <v>83</v>
      </c>
      <c r="E3" s="268" t="s">
        <v>85</v>
      </c>
      <c r="F3" s="268"/>
      <c r="G3" s="268" t="s">
        <v>84</v>
      </c>
      <c r="H3" s="268"/>
      <c r="I3" s="268" t="s">
        <v>90</v>
      </c>
      <c r="J3" s="268"/>
      <c r="K3" s="268" t="s">
        <v>36</v>
      </c>
      <c r="L3" s="268"/>
      <c r="M3" s="268" t="s">
        <v>86</v>
      </c>
      <c r="N3" s="268"/>
    </row>
    <row r="4" spans="1:14" ht="126" customHeight="1" x14ac:dyDescent="0.25">
      <c r="B4" s="9" t="s">
        <v>3</v>
      </c>
      <c r="C4" s="9" t="s">
        <v>44</v>
      </c>
      <c r="D4" s="268"/>
      <c r="E4" s="10" t="s">
        <v>24</v>
      </c>
      <c r="F4" s="32" t="s">
        <v>392</v>
      </c>
      <c r="G4" s="10" t="s">
        <v>24</v>
      </c>
      <c r="H4" s="32" t="s">
        <v>392</v>
      </c>
      <c r="I4" s="10" t="s">
        <v>24</v>
      </c>
      <c r="J4" s="32" t="s">
        <v>392</v>
      </c>
      <c r="K4" s="10" t="s">
        <v>24</v>
      </c>
      <c r="L4" s="32" t="s">
        <v>392</v>
      </c>
      <c r="M4" s="10" t="s">
        <v>24</v>
      </c>
      <c r="N4" s="32" t="s">
        <v>392</v>
      </c>
    </row>
    <row r="5" spans="1:14" s="200" customFormat="1" ht="83.25" customHeight="1" x14ac:dyDescent="0.25">
      <c r="B5" s="270" t="s">
        <v>382</v>
      </c>
      <c r="C5" s="153"/>
      <c r="D5" s="153" t="s">
        <v>383</v>
      </c>
      <c r="E5" s="201">
        <f>SUM(E6:E7)</f>
        <v>1052548.2</v>
      </c>
      <c r="F5" s="201">
        <f>SUM(F6:F7)</f>
        <v>1052548.2</v>
      </c>
      <c r="G5" s="201">
        <f t="shared" ref="G5" si="0">SUM(G6:G7)</f>
        <v>1264744</v>
      </c>
      <c r="H5" s="201">
        <f t="shared" ref="H5:N5" si="1">SUM(H6:H7)</f>
        <v>1264744</v>
      </c>
      <c r="I5" s="202">
        <f t="shared" si="1"/>
        <v>1292753.8999999999</v>
      </c>
      <c r="J5" s="202">
        <f t="shared" si="1"/>
        <v>1292753.8999999999</v>
      </c>
      <c r="K5" s="202">
        <f t="shared" si="1"/>
        <v>1309366.7</v>
      </c>
      <c r="L5" s="202">
        <f t="shared" si="1"/>
        <v>1309366.7</v>
      </c>
      <c r="M5" s="202">
        <f t="shared" si="1"/>
        <v>1327215.8</v>
      </c>
      <c r="N5" s="202">
        <f t="shared" si="1"/>
        <v>1327215.8</v>
      </c>
    </row>
    <row r="6" spans="1:14" s="200" customFormat="1" ht="96" customHeight="1" x14ac:dyDescent="0.25">
      <c r="B6" s="270"/>
      <c r="C6" s="153">
        <v>11001</v>
      </c>
      <c r="D6" s="153" t="s">
        <v>384</v>
      </c>
      <c r="E6" s="201">
        <v>859507.6</v>
      </c>
      <c r="F6" s="201">
        <v>859507.6</v>
      </c>
      <c r="G6" s="201">
        <v>1014352.8</v>
      </c>
      <c r="H6" s="201">
        <v>1014352.8</v>
      </c>
      <c r="I6" s="202">
        <v>1036806.4</v>
      </c>
      <c r="J6" s="202">
        <v>1036806.4</v>
      </c>
      <c r="K6" s="202">
        <v>1049609.7</v>
      </c>
      <c r="L6" s="202">
        <v>1049609.7</v>
      </c>
      <c r="M6" s="202">
        <v>1063055.5</v>
      </c>
      <c r="N6" s="202">
        <v>1063055.5</v>
      </c>
    </row>
    <row r="7" spans="1:14" s="200" customFormat="1" ht="54" x14ac:dyDescent="0.25">
      <c r="B7" s="270"/>
      <c r="C7" s="153">
        <v>11005</v>
      </c>
      <c r="D7" s="153" t="s">
        <v>385</v>
      </c>
      <c r="E7" s="201">
        <v>193040.6</v>
      </c>
      <c r="F7" s="201">
        <v>193040.6</v>
      </c>
      <c r="G7" s="201">
        <v>250391.2</v>
      </c>
      <c r="H7" s="201">
        <v>250391.2</v>
      </c>
      <c r="I7" s="202">
        <v>255947.5</v>
      </c>
      <c r="J7" s="202">
        <v>255947.5</v>
      </c>
      <c r="K7" s="202">
        <v>259757</v>
      </c>
      <c r="L7" s="202">
        <v>259757</v>
      </c>
      <c r="M7" s="202">
        <v>264160.3</v>
      </c>
      <c r="N7" s="202">
        <v>264160.3</v>
      </c>
    </row>
    <row r="8" spans="1:14" s="200" customFormat="1" ht="27" x14ac:dyDescent="0.25">
      <c r="B8" s="270" t="s">
        <v>386</v>
      </c>
      <c r="C8" s="153"/>
      <c r="D8" s="153" t="s">
        <v>387</v>
      </c>
      <c r="E8" s="201">
        <f>SUM(E9:E17)</f>
        <v>6441259</v>
      </c>
      <c r="F8" s="201">
        <f>SUM(F9:F17)</f>
        <v>6441259</v>
      </c>
      <c r="G8" s="201">
        <f t="shared" ref="G8" si="2">SUM(G9:G17)</f>
        <v>8736576.3000000007</v>
      </c>
      <c r="H8" s="201">
        <f t="shared" ref="H8" si="3">SUM(H9:H17)</f>
        <v>8736576.3000000007</v>
      </c>
      <c r="I8" s="202">
        <f>SUM(I9:I17)</f>
        <v>5659620.2999999998</v>
      </c>
      <c r="J8" s="202">
        <f>SUM(J9:J17)</f>
        <v>5659620.2999999998</v>
      </c>
      <c r="K8" s="202">
        <f t="shared" ref="K8:N8" si="4">SUM(K9:K17)</f>
        <v>3140522.8</v>
      </c>
      <c r="L8" s="202">
        <f t="shared" si="4"/>
        <v>3140522.8</v>
      </c>
      <c r="M8" s="202">
        <f t="shared" si="4"/>
        <v>3469946</v>
      </c>
      <c r="N8" s="202">
        <f t="shared" si="4"/>
        <v>3575354</v>
      </c>
    </row>
    <row r="9" spans="1:14" s="200" customFormat="1" ht="27" x14ac:dyDescent="0.25">
      <c r="B9" s="270"/>
      <c r="C9" s="153">
        <v>11004</v>
      </c>
      <c r="D9" s="153" t="s">
        <v>388</v>
      </c>
      <c r="E9" s="201">
        <v>211584</v>
      </c>
      <c r="F9" s="201">
        <v>211584</v>
      </c>
      <c r="G9" s="201">
        <v>310000</v>
      </c>
      <c r="H9" s="201">
        <v>310000</v>
      </c>
      <c r="I9" s="203">
        <v>366000</v>
      </c>
      <c r="J9" s="203">
        <v>366000</v>
      </c>
      <c r="K9" s="203">
        <f>366000*1.2</f>
        <v>439200</v>
      </c>
      <c r="L9" s="203">
        <f>366000*1.2</f>
        <v>439200</v>
      </c>
      <c r="M9" s="203">
        <f>SUM(L9*1.2)</f>
        <v>527040</v>
      </c>
      <c r="N9" s="203">
        <f>SUM(M9*1.2)</f>
        <v>632448</v>
      </c>
    </row>
    <row r="10" spans="1:14" s="200" customFormat="1" ht="40.5" x14ac:dyDescent="0.25">
      <c r="B10" s="270"/>
      <c r="C10" s="153">
        <v>11007</v>
      </c>
      <c r="D10" s="154" t="s">
        <v>389</v>
      </c>
      <c r="E10" s="201">
        <v>292361</v>
      </c>
      <c r="F10" s="201">
        <v>292361</v>
      </c>
      <c r="G10" s="201">
        <v>300000</v>
      </c>
      <c r="H10" s="201">
        <v>300000</v>
      </c>
      <c r="I10" s="203">
        <v>363033.7</v>
      </c>
      <c r="J10" s="203">
        <v>363033.7</v>
      </c>
      <c r="K10" s="203">
        <v>471943.8</v>
      </c>
      <c r="L10" s="203">
        <v>471943.8</v>
      </c>
      <c r="M10" s="203">
        <v>613527</v>
      </c>
      <c r="N10" s="203">
        <v>613527</v>
      </c>
    </row>
    <row r="11" spans="1:14" s="207" customFormat="1" ht="13.5" x14ac:dyDescent="0.25">
      <c r="B11" s="190"/>
      <c r="C11" s="153">
        <v>11009</v>
      </c>
      <c r="D11" s="153" t="s">
        <v>194</v>
      </c>
      <c r="E11" s="201">
        <v>402129.6</v>
      </c>
      <c r="F11" s="201">
        <v>402129.6</v>
      </c>
      <c r="G11" s="201">
        <v>500000</v>
      </c>
      <c r="H11" s="201">
        <v>500000</v>
      </c>
      <c r="I11" s="202">
        <v>1198700</v>
      </c>
      <c r="J11" s="202">
        <v>1198700</v>
      </c>
      <c r="K11" s="202">
        <v>1298700</v>
      </c>
      <c r="L11" s="202">
        <v>1298700</v>
      </c>
      <c r="M11" s="202">
        <v>1398700</v>
      </c>
      <c r="N11" s="202">
        <v>1398700</v>
      </c>
    </row>
    <row r="12" spans="1:14" s="200" customFormat="1" ht="59.25" customHeight="1" x14ac:dyDescent="0.25">
      <c r="B12" s="190"/>
      <c r="C12" s="153">
        <v>11010</v>
      </c>
      <c r="D12" s="153" t="s">
        <v>206</v>
      </c>
      <c r="E12" s="201">
        <v>35364.5</v>
      </c>
      <c r="F12" s="201">
        <v>35364.5</v>
      </c>
      <c r="G12" s="201"/>
      <c r="H12" s="201"/>
      <c r="K12" s="202"/>
      <c r="L12" s="202"/>
      <c r="M12" s="202"/>
      <c r="N12" s="202"/>
    </row>
    <row r="13" spans="1:14" s="200" customFormat="1" ht="42" customHeight="1" x14ac:dyDescent="0.25">
      <c r="B13" s="190"/>
      <c r="C13" s="153">
        <v>11017</v>
      </c>
      <c r="D13" s="153" t="s">
        <v>197</v>
      </c>
      <c r="E13" s="201">
        <v>1266581.8</v>
      </c>
      <c r="F13" s="201">
        <v>1266581.8</v>
      </c>
      <c r="G13" s="201">
        <v>1558255</v>
      </c>
      <c r="H13" s="201">
        <v>1558255</v>
      </c>
      <c r="I13" s="202">
        <v>985149</v>
      </c>
      <c r="J13" s="202">
        <v>985149</v>
      </c>
      <c r="K13" s="202"/>
      <c r="L13" s="202"/>
      <c r="M13" s="202"/>
      <c r="N13" s="202"/>
    </row>
    <row r="14" spans="1:14" s="200" customFormat="1" ht="54" x14ac:dyDescent="0.25">
      <c r="B14" s="190"/>
      <c r="C14" s="153">
        <v>11018</v>
      </c>
      <c r="D14" s="153" t="s">
        <v>246</v>
      </c>
      <c r="E14" s="201">
        <v>2574011.2999999998</v>
      </c>
      <c r="F14" s="201">
        <v>2574011.2999999998</v>
      </c>
      <c r="G14" s="201">
        <v>2000000</v>
      </c>
      <c r="H14" s="201">
        <v>2000000</v>
      </c>
      <c r="I14" s="202"/>
      <c r="J14" s="202"/>
      <c r="K14" s="202"/>
      <c r="L14" s="202"/>
      <c r="M14" s="202"/>
      <c r="N14" s="202"/>
    </row>
    <row r="15" spans="1:14" s="200" customFormat="1" ht="13.5" x14ac:dyDescent="0.25">
      <c r="B15" s="190"/>
      <c r="C15" s="153">
        <v>11020</v>
      </c>
      <c r="D15" s="153" t="s">
        <v>244</v>
      </c>
      <c r="E15" s="201">
        <v>395000</v>
      </c>
      <c r="F15" s="201">
        <v>395000</v>
      </c>
      <c r="G15" s="201">
        <v>579584</v>
      </c>
      <c r="H15" s="201">
        <v>579584</v>
      </c>
      <c r="I15" s="202">
        <v>841764</v>
      </c>
      <c r="J15" s="202">
        <v>841764</v>
      </c>
      <c r="K15" s="202">
        <v>930679</v>
      </c>
      <c r="L15" s="202">
        <v>930679</v>
      </c>
      <c r="M15" s="202">
        <v>930679</v>
      </c>
      <c r="N15" s="202">
        <v>930679</v>
      </c>
    </row>
    <row r="16" spans="1:14" s="200" customFormat="1" ht="69" customHeight="1" x14ac:dyDescent="0.25">
      <c r="B16" s="190"/>
      <c r="C16" s="153">
        <v>31003</v>
      </c>
      <c r="D16" s="153" t="s">
        <v>200</v>
      </c>
      <c r="E16" s="201">
        <v>1209294.3999999999</v>
      </c>
      <c r="F16" s="201">
        <v>1209294.3999999999</v>
      </c>
      <c r="G16" s="201">
        <v>2416099.4</v>
      </c>
      <c r="H16" s="201">
        <v>2416099.4</v>
      </c>
      <c r="I16" s="202">
        <v>818643.6</v>
      </c>
      <c r="J16" s="202">
        <v>818643.6</v>
      </c>
      <c r="K16" s="202"/>
      <c r="L16" s="202"/>
      <c r="M16" s="202"/>
      <c r="N16" s="202"/>
    </row>
    <row r="17" spans="2:14" s="200" customFormat="1" ht="53.25" customHeight="1" x14ac:dyDescent="0.25">
      <c r="B17" s="190"/>
      <c r="C17" s="153">
        <v>31004</v>
      </c>
      <c r="D17" s="153" t="s">
        <v>203</v>
      </c>
      <c r="E17" s="201">
        <v>54932.4</v>
      </c>
      <c r="F17" s="201">
        <v>54932.4</v>
      </c>
      <c r="G17" s="201">
        <v>1072637.8999999999</v>
      </c>
      <c r="H17" s="201">
        <v>1072637.8999999999</v>
      </c>
      <c r="I17" s="202">
        <v>1086330</v>
      </c>
      <c r="J17" s="202">
        <v>1086330</v>
      </c>
      <c r="K17" s="202"/>
      <c r="L17" s="202"/>
      <c r="M17" s="202"/>
      <c r="N17" s="202"/>
    </row>
    <row r="18" spans="2:14" s="200" customFormat="1" ht="27" x14ac:dyDescent="0.25">
      <c r="B18" s="153">
        <v>1119</v>
      </c>
      <c r="C18" s="153"/>
      <c r="D18" s="152" t="s">
        <v>390</v>
      </c>
      <c r="E18" s="201">
        <f>SUM(E19)</f>
        <v>2973451.2</v>
      </c>
      <c r="F18" s="201">
        <f>SUM(F19)</f>
        <v>2973451.2</v>
      </c>
      <c r="G18" s="201">
        <f t="shared" ref="G18:H18" si="5">SUM(G19)</f>
        <v>6844153.7000000002</v>
      </c>
      <c r="H18" s="201">
        <f t="shared" si="5"/>
        <v>6844153.7000000002</v>
      </c>
      <c r="I18" s="202">
        <f t="shared" ref="I18:L18" si="6">SUM(I19:I19)</f>
        <v>7844154.7000000002</v>
      </c>
      <c r="J18" s="202">
        <f t="shared" si="6"/>
        <v>7844154.7000000002</v>
      </c>
      <c r="K18" s="202">
        <f t="shared" si="6"/>
        <v>7844154.7000000002</v>
      </c>
      <c r="L18" s="202">
        <f t="shared" si="6"/>
        <v>7844154.7000000002</v>
      </c>
      <c r="M18" s="202">
        <v>7844154.7000000002</v>
      </c>
      <c r="N18" s="202">
        <v>7844154.7000000002</v>
      </c>
    </row>
    <row r="19" spans="2:14" s="200" customFormat="1" ht="68.25" customHeight="1" x14ac:dyDescent="0.25">
      <c r="B19" s="153"/>
      <c r="C19" s="153" t="s">
        <v>213</v>
      </c>
      <c r="D19" s="153" t="s">
        <v>223</v>
      </c>
      <c r="E19" s="201">
        <v>2973451.2</v>
      </c>
      <c r="F19" s="201">
        <v>2973451.2</v>
      </c>
      <c r="G19" s="201">
        <v>6844153.7000000002</v>
      </c>
      <c r="H19" s="201">
        <v>6844153.7000000002</v>
      </c>
      <c r="I19" s="202">
        <v>7844154.7000000002</v>
      </c>
      <c r="J19" s="202">
        <v>7844154.7000000002</v>
      </c>
      <c r="K19" s="202">
        <v>7844154.7000000002</v>
      </c>
      <c r="L19" s="202">
        <v>7844154.7000000002</v>
      </c>
      <c r="M19" s="202">
        <v>7844154.7000000002</v>
      </c>
      <c r="N19" s="202">
        <v>7844154.7000000002</v>
      </c>
    </row>
    <row r="20" spans="2:14" s="200" customFormat="1" ht="13.5" x14ac:dyDescent="0.25">
      <c r="B20" s="270" t="s">
        <v>391</v>
      </c>
      <c r="C20" s="153"/>
      <c r="D20" s="153" t="s">
        <v>225</v>
      </c>
      <c r="E20" s="201">
        <f>SUM(E21:E24)</f>
        <v>979021.1</v>
      </c>
      <c r="F20" s="201">
        <f>SUM(F21:F24)</f>
        <v>979021.1</v>
      </c>
      <c r="G20" s="201">
        <f t="shared" ref="G20" si="7">SUM(G21:G24)</f>
        <v>2361806.2000000002</v>
      </c>
      <c r="H20" s="201">
        <f t="shared" ref="H20" si="8">SUM(H21:H24)</f>
        <v>2361806.2000000002</v>
      </c>
      <c r="I20" s="202">
        <f>SUM(I21:I24)</f>
        <v>2380307.5</v>
      </c>
      <c r="J20" s="202">
        <f>SUM(J21:J24)</f>
        <v>2380307.5</v>
      </c>
      <c r="K20" s="202">
        <f t="shared" ref="K20:N20" si="9">SUM(K21:K24)</f>
        <v>783135</v>
      </c>
      <c r="L20" s="202">
        <f t="shared" si="9"/>
        <v>783135</v>
      </c>
      <c r="M20" s="202">
        <f t="shared" si="9"/>
        <v>863135</v>
      </c>
      <c r="N20" s="202">
        <f t="shared" si="9"/>
        <v>863135</v>
      </c>
    </row>
    <row r="21" spans="2:14" s="200" customFormat="1" ht="13.5" x14ac:dyDescent="0.25">
      <c r="B21" s="270"/>
      <c r="C21" s="153" t="s">
        <v>213</v>
      </c>
      <c r="D21" s="153" t="s">
        <v>229</v>
      </c>
      <c r="E21" s="201">
        <v>342934.8</v>
      </c>
      <c r="F21" s="201">
        <v>342934.8</v>
      </c>
      <c r="G21" s="201">
        <v>312390.2</v>
      </c>
      <c r="H21" s="201">
        <v>312390.2</v>
      </c>
      <c r="I21" s="203">
        <v>405891.5</v>
      </c>
      <c r="J21" s="203">
        <v>405891.5</v>
      </c>
      <c r="K21" s="203">
        <v>560000</v>
      </c>
      <c r="L21" s="203">
        <v>560000</v>
      </c>
      <c r="M21" s="203">
        <v>640000</v>
      </c>
      <c r="N21" s="203">
        <v>640000</v>
      </c>
    </row>
    <row r="22" spans="2:14" s="200" customFormat="1" ht="27" x14ac:dyDescent="0.25">
      <c r="B22" s="270"/>
      <c r="C22" s="153" t="s">
        <v>231</v>
      </c>
      <c r="D22" s="153" t="s">
        <v>232</v>
      </c>
      <c r="E22" s="201">
        <v>91064.5</v>
      </c>
      <c r="F22" s="201">
        <v>91064.5</v>
      </c>
      <c r="G22" s="201">
        <v>82175</v>
      </c>
      <c r="H22" s="201">
        <v>82175</v>
      </c>
      <c r="I22" s="204">
        <v>82175</v>
      </c>
      <c r="J22" s="204">
        <v>82175</v>
      </c>
      <c r="K22" s="204">
        <v>82175</v>
      </c>
      <c r="L22" s="204">
        <v>82175</v>
      </c>
      <c r="M22" s="204">
        <v>82175</v>
      </c>
      <c r="N22" s="204">
        <v>82175</v>
      </c>
    </row>
    <row r="23" spans="2:14" s="200" customFormat="1" ht="27" x14ac:dyDescent="0.25">
      <c r="B23" s="270"/>
      <c r="C23" s="153">
        <v>11004</v>
      </c>
      <c r="D23" s="153" t="s">
        <v>234</v>
      </c>
      <c r="E23" s="201">
        <v>129159.9</v>
      </c>
      <c r="F23" s="201">
        <v>129159.9</v>
      </c>
      <c r="G23" s="201">
        <v>215960</v>
      </c>
      <c r="H23" s="201">
        <v>215960</v>
      </c>
      <c r="I23" s="205">
        <v>140960</v>
      </c>
      <c r="J23" s="205">
        <v>140960</v>
      </c>
      <c r="K23" s="205">
        <v>140960</v>
      </c>
      <c r="L23" s="205">
        <v>140960</v>
      </c>
      <c r="M23" s="205">
        <v>140960</v>
      </c>
      <c r="N23" s="205">
        <v>140960</v>
      </c>
    </row>
    <row r="24" spans="2:14" s="200" customFormat="1" ht="27" x14ac:dyDescent="0.25">
      <c r="B24" s="270"/>
      <c r="C24" s="153">
        <v>32001</v>
      </c>
      <c r="D24" s="153" t="s">
        <v>393</v>
      </c>
      <c r="E24" s="201">
        <v>415861.9</v>
      </c>
      <c r="F24" s="201">
        <v>415861.9</v>
      </c>
      <c r="G24" s="201">
        <v>1751281</v>
      </c>
      <c r="H24" s="201">
        <v>1751281</v>
      </c>
      <c r="I24" s="205">
        <v>1751281</v>
      </c>
      <c r="J24" s="205">
        <v>1751281</v>
      </c>
      <c r="K24" s="205"/>
      <c r="L24" s="205"/>
      <c r="M24" s="205"/>
      <c r="N24" s="205"/>
    </row>
    <row r="25" spans="2:14" s="200" customFormat="1" ht="14.25" x14ac:dyDescent="0.25">
      <c r="B25" s="208"/>
      <c r="C25" s="208"/>
      <c r="D25" s="155" t="s">
        <v>24</v>
      </c>
      <c r="E25" s="209">
        <f>SUM(E20+E18+E8+E5)</f>
        <v>11446279.5</v>
      </c>
      <c r="F25" s="209">
        <f>SUM(F20+F18+F8+F5)</f>
        <v>11446279.5</v>
      </c>
      <c r="G25" s="209">
        <f t="shared" ref="G25" si="10">SUM(G20+G18+G8+G5)</f>
        <v>19207280.200000003</v>
      </c>
      <c r="H25" s="209">
        <f t="shared" ref="H25" si="11">SUM(H20+H18+H8+H5)</f>
        <v>19207280.200000003</v>
      </c>
      <c r="I25" s="206">
        <f t="shared" ref="I25:L25" si="12">SUM(I8+I20+I5+I18)</f>
        <v>17176836.399999999</v>
      </c>
      <c r="J25" s="206">
        <f t="shared" si="12"/>
        <v>17176836.399999999</v>
      </c>
      <c r="K25" s="206">
        <f t="shared" si="12"/>
        <v>13077179.199999999</v>
      </c>
      <c r="L25" s="206">
        <f t="shared" si="12"/>
        <v>13077179.199999999</v>
      </c>
      <c r="M25" s="209">
        <f t="shared" ref="M25:N25" si="13">SUM(M20+M18+M8+M5)</f>
        <v>13504451.5</v>
      </c>
      <c r="N25" s="209">
        <f t="shared" si="13"/>
        <v>13609859.5</v>
      </c>
    </row>
    <row r="27" spans="2:14" x14ac:dyDescent="0.25">
      <c r="E27" s="176"/>
      <c r="G27" s="176"/>
    </row>
  </sheetData>
  <mergeCells count="10">
    <mergeCell ref="B20:B24"/>
    <mergeCell ref="I3:J3"/>
    <mergeCell ref="K3:L3"/>
    <mergeCell ref="M3:N3"/>
    <mergeCell ref="B3:C3"/>
    <mergeCell ref="D3:D4"/>
    <mergeCell ref="E3:F3"/>
    <mergeCell ref="G3:H3"/>
    <mergeCell ref="B5:B7"/>
    <mergeCell ref="B8:B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B32" sqref="B32"/>
    </sheetView>
  </sheetViews>
  <sheetFormatPr defaultRowHeight="15" x14ac:dyDescent="0.25"/>
  <cols>
    <col min="1" max="1" width="8.85546875" customWidth="1"/>
    <col min="2" max="2" width="40.28515625" customWidth="1"/>
    <col min="3" max="3" width="18.7109375" customWidth="1"/>
    <col min="4" max="4" width="15.5703125" customWidth="1"/>
    <col min="5" max="5" width="12.140625" customWidth="1"/>
    <col min="6" max="6" width="13.42578125" customWidth="1"/>
    <col min="7" max="7" width="12.5703125" customWidth="1"/>
  </cols>
  <sheetData>
    <row r="1" spans="1:7" ht="17.25" customHeight="1" x14ac:dyDescent="0.25">
      <c r="A1" s="2" t="s">
        <v>88</v>
      </c>
      <c r="B1" s="2"/>
      <c r="C1" s="2"/>
      <c r="D1" s="2"/>
      <c r="E1" s="2"/>
      <c r="F1" s="2"/>
    </row>
    <row r="3" spans="1:7" x14ac:dyDescent="0.25">
      <c r="B3" s="271" t="s">
        <v>27</v>
      </c>
      <c r="C3" s="271" t="s">
        <v>28</v>
      </c>
      <c r="D3" s="271" t="s">
        <v>29</v>
      </c>
      <c r="E3" s="271" t="s">
        <v>87</v>
      </c>
      <c r="F3" s="271"/>
      <c r="G3" s="271"/>
    </row>
    <row r="4" spans="1:7" ht="21" customHeight="1" x14ac:dyDescent="0.25">
      <c r="B4" s="271"/>
      <c r="C4" s="271"/>
      <c r="D4" s="271"/>
      <c r="E4" s="24" t="s">
        <v>31</v>
      </c>
      <c r="F4" s="24" t="s">
        <v>32</v>
      </c>
      <c r="G4" s="24" t="s">
        <v>33</v>
      </c>
    </row>
    <row r="5" spans="1:7" x14ac:dyDescent="0.25">
      <c r="B5" s="30" t="s">
        <v>34</v>
      </c>
      <c r="C5" s="173">
        <f>C6+C9</f>
        <v>6670</v>
      </c>
      <c r="D5" s="173">
        <f t="shared" ref="D5:G5" si="0">D6+D9</f>
        <v>6670</v>
      </c>
      <c r="E5" s="173">
        <f t="shared" si="0"/>
        <v>6670</v>
      </c>
      <c r="F5" s="173">
        <f t="shared" si="0"/>
        <v>6670</v>
      </c>
      <c r="G5" s="173">
        <f t="shared" si="0"/>
        <v>6670</v>
      </c>
    </row>
    <row r="6" spans="1:7" ht="25.5" x14ac:dyDescent="0.25">
      <c r="B6" s="28" t="s">
        <v>35</v>
      </c>
      <c r="C6" s="173">
        <f>SUM(C7:C8)</f>
        <v>6670</v>
      </c>
      <c r="D6" s="173">
        <f t="shared" ref="D6:G6" si="1">SUM(D7:D8)</f>
        <v>6670</v>
      </c>
      <c r="E6" s="173">
        <f t="shared" si="1"/>
        <v>6670</v>
      </c>
      <c r="F6" s="173">
        <f t="shared" si="1"/>
        <v>6670</v>
      </c>
      <c r="G6" s="173">
        <f t="shared" si="1"/>
        <v>6670</v>
      </c>
    </row>
    <row r="7" spans="1:7" ht="51" x14ac:dyDescent="0.25">
      <c r="B7" s="23" t="s">
        <v>447</v>
      </c>
      <c r="C7" s="174">
        <v>6670</v>
      </c>
      <c r="D7" s="174">
        <v>6670</v>
      </c>
      <c r="E7" s="174">
        <v>6670</v>
      </c>
      <c r="F7" s="174">
        <v>6670</v>
      </c>
      <c r="G7" s="174">
        <v>6670</v>
      </c>
    </row>
    <row r="8" spans="1:7" x14ac:dyDescent="0.25">
      <c r="B8" s="23"/>
      <c r="C8" s="175"/>
      <c r="D8" s="175"/>
      <c r="E8" s="175"/>
      <c r="F8" s="175"/>
      <c r="G8" s="175"/>
    </row>
    <row r="9" spans="1:7" x14ac:dyDescent="0.25">
      <c r="B9" s="28" t="s">
        <v>164</v>
      </c>
      <c r="C9" s="26">
        <f>SUM(C10:C11)</f>
        <v>0</v>
      </c>
      <c r="D9" s="26">
        <f t="shared" ref="D9:G9" si="2">SUM(D10:D11)</f>
        <v>0</v>
      </c>
      <c r="E9" s="26">
        <f t="shared" si="2"/>
        <v>0</v>
      </c>
      <c r="F9" s="26">
        <f t="shared" si="2"/>
        <v>0</v>
      </c>
      <c r="G9" s="26">
        <f t="shared" si="2"/>
        <v>0</v>
      </c>
    </row>
    <row r="10" spans="1:7" x14ac:dyDescent="0.25">
      <c r="B10" s="29"/>
      <c r="C10" s="27"/>
      <c r="D10" s="27"/>
      <c r="E10" s="27"/>
      <c r="F10" s="27"/>
      <c r="G10" s="27"/>
    </row>
    <row r="11" spans="1:7" x14ac:dyDescent="0.25">
      <c r="B11" s="27"/>
      <c r="C11" s="27"/>
      <c r="D11" s="27"/>
      <c r="E11" s="27"/>
      <c r="F11" s="27"/>
      <c r="G11" s="27"/>
    </row>
    <row r="12" spans="1:7" x14ac:dyDescent="0.25">
      <c r="B12" s="272"/>
      <c r="C12" s="272"/>
      <c r="D12" s="272"/>
      <c r="E12" s="272"/>
      <c r="F12" s="272"/>
      <c r="G12" s="272"/>
    </row>
    <row r="13" spans="1:7" x14ac:dyDescent="0.25">
      <c r="A13" s="31"/>
      <c r="C13" s="25"/>
      <c r="D13" s="25"/>
      <c r="E13" s="25"/>
      <c r="F13" s="25"/>
      <c r="G13" s="25"/>
    </row>
  </sheetData>
  <mergeCells count="5">
    <mergeCell ref="B3:B4"/>
    <mergeCell ref="C3:C4"/>
    <mergeCell ref="D3:D4"/>
    <mergeCell ref="E3:G3"/>
    <mergeCell ref="B12:G12"/>
  </mergeCells>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39"/>
  <sheetViews>
    <sheetView workbookViewId="0">
      <selection activeCell="X11" sqref="X11"/>
    </sheetView>
  </sheetViews>
  <sheetFormatPr defaultRowHeight="15" x14ac:dyDescent="0.25"/>
  <cols>
    <col min="2" max="2" width="10.7109375" customWidth="1"/>
    <col min="3" max="3" width="12.7109375" customWidth="1"/>
    <col min="4" max="4" width="26.28515625" customWidth="1"/>
    <col min="5" max="5" width="21.5703125" customWidth="1"/>
    <col min="6" max="6" width="25.85546875" customWidth="1"/>
    <col min="7" max="7" width="8.85546875" bestFit="1" customWidth="1"/>
    <col min="8" max="8" width="9.28515625" bestFit="1" customWidth="1"/>
    <col min="9" max="9" width="8.140625" bestFit="1" customWidth="1"/>
    <col min="10" max="10" width="7.7109375" bestFit="1" customWidth="1"/>
    <col min="11" max="11" width="7" bestFit="1" customWidth="1"/>
    <col min="12" max="12" width="7.7109375" customWidth="1"/>
    <col min="13" max="13" width="8.42578125" bestFit="1" customWidth="1"/>
    <col min="14" max="14" width="8.28515625" bestFit="1" customWidth="1"/>
    <col min="15" max="15" width="8.140625" bestFit="1" customWidth="1"/>
    <col min="16" max="16" width="7" bestFit="1" customWidth="1"/>
    <col min="17" max="17" width="8" bestFit="1" customWidth="1"/>
    <col min="18" max="18" width="7" customWidth="1"/>
    <col min="19" max="19" width="7.42578125" bestFit="1" customWidth="1"/>
    <col min="20" max="20" width="7.28515625" bestFit="1" customWidth="1"/>
    <col min="21" max="21" width="8.85546875" customWidth="1"/>
    <col min="22" max="22" width="10" bestFit="1" customWidth="1"/>
    <col min="23" max="23" width="7.28515625" bestFit="1" customWidth="1"/>
    <col min="24" max="24" width="9.140625" bestFit="1" customWidth="1"/>
    <col min="25" max="25" width="7.42578125" customWidth="1"/>
    <col min="26" max="26" width="6.7109375" customWidth="1"/>
    <col min="27" max="27" width="7.7109375" customWidth="1"/>
    <col min="28" max="28" width="6.28515625" customWidth="1"/>
    <col min="29" max="29" width="6.140625" customWidth="1"/>
    <col min="30" max="48" width="7.140625" customWidth="1"/>
    <col min="49" max="49" width="10.7109375" customWidth="1"/>
    <col min="50" max="50" width="11.5703125" customWidth="1"/>
    <col min="51" max="51" width="11" customWidth="1"/>
    <col min="57" max="57" width="6.42578125" hidden="1" customWidth="1"/>
    <col min="58" max="58" width="3" hidden="1" customWidth="1"/>
    <col min="59" max="59" width="9.140625" hidden="1" customWidth="1"/>
  </cols>
  <sheetData>
    <row r="1" spans="1:57" ht="17.25" x14ac:dyDescent="0.25">
      <c r="A1" s="2" t="s">
        <v>95</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BE1" t="s">
        <v>91</v>
      </c>
    </row>
    <row r="2" spans="1:57" ht="17.25" x14ac:dyDescent="0.25">
      <c r="A2" s="2"/>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BE2" t="s">
        <v>92</v>
      </c>
    </row>
    <row r="3" spans="1:57" ht="17.25" x14ac:dyDescent="0.25">
      <c r="A3" s="2" t="s">
        <v>166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BE3" t="s">
        <v>93</v>
      </c>
    </row>
    <row r="4" spans="1:57" ht="15.75" thickBot="1" x14ac:dyDescent="0.3">
      <c r="AW4" s="297" t="s">
        <v>421</v>
      </c>
      <c r="AX4" s="297"/>
    </row>
    <row r="5" spans="1:57" ht="15" customHeight="1" x14ac:dyDescent="0.25">
      <c r="B5" s="273" t="s">
        <v>20</v>
      </c>
      <c r="C5" s="274"/>
      <c r="D5" s="274" t="s">
        <v>94</v>
      </c>
      <c r="E5" s="274" t="s">
        <v>75</v>
      </c>
      <c r="F5" s="274" t="s">
        <v>165</v>
      </c>
      <c r="G5" s="274" t="s">
        <v>39</v>
      </c>
      <c r="H5" s="274"/>
      <c r="I5" s="274"/>
      <c r="J5" s="274" t="s">
        <v>40</v>
      </c>
      <c r="K5" s="274"/>
      <c r="L5" s="274"/>
      <c r="M5" s="274" t="s">
        <v>97</v>
      </c>
      <c r="N5" s="274"/>
      <c r="O5" s="274"/>
      <c r="P5" s="274" t="s">
        <v>96</v>
      </c>
      <c r="Q5" s="274"/>
      <c r="R5" s="274"/>
      <c r="S5" s="274" t="s">
        <v>41</v>
      </c>
      <c r="T5" s="274"/>
      <c r="U5" s="274"/>
      <c r="V5" s="274" t="s">
        <v>30</v>
      </c>
      <c r="W5" s="274"/>
      <c r="X5" s="274"/>
      <c r="Y5" s="274"/>
      <c r="Z5" s="274"/>
      <c r="AA5" s="274"/>
      <c r="AB5" s="274"/>
      <c r="AC5" s="274"/>
      <c r="AD5" s="278"/>
      <c r="AE5" s="291" t="s">
        <v>71</v>
      </c>
      <c r="AF5" s="276"/>
      <c r="AG5" s="276"/>
      <c r="AH5" s="276" t="s">
        <v>59</v>
      </c>
      <c r="AI5" s="276"/>
      <c r="AJ5" s="276"/>
      <c r="AK5" s="276"/>
      <c r="AL5" s="276"/>
      <c r="AM5" s="276"/>
      <c r="AN5" s="276"/>
      <c r="AO5" s="276"/>
      <c r="AP5" s="276"/>
      <c r="AQ5" s="276"/>
      <c r="AR5" s="276"/>
      <c r="AS5" s="276"/>
      <c r="AT5" s="276"/>
      <c r="AU5" s="276"/>
      <c r="AV5" s="277"/>
      <c r="AW5" s="285" t="s">
        <v>52</v>
      </c>
      <c r="AX5" s="287" t="s">
        <v>53</v>
      </c>
      <c r="AY5" s="282" t="s">
        <v>98</v>
      </c>
    </row>
    <row r="6" spans="1:57" ht="23.25" customHeight="1" x14ac:dyDescent="0.25">
      <c r="B6" s="275"/>
      <c r="C6" s="268"/>
      <c r="D6" s="268"/>
      <c r="E6" s="268"/>
      <c r="F6" s="268"/>
      <c r="G6" s="268"/>
      <c r="H6" s="268"/>
      <c r="I6" s="268"/>
      <c r="J6" s="268"/>
      <c r="K6" s="268"/>
      <c r="L6" s="268"/>
      <c r="M6" s="268"/>
      <c r="N6" s="268"/>
      <c r="O6" s="268"/>
      <c r="P6" s="268"/>
      <c r="Q6" s="268"/>
      <c r="R6" s="268"/>
      <c r="S6" s="268"/>
      <c r="T6" s="268"/>
      <c r="U6" s="268"/>
      <c r="V6" s="268" t="s">
        <v>11</v>
      </c>
      <c r="W6" s="268"/>
      <c r="X6" s="268"/>
      <c r="Y6" s="268" t="s">
        <v>16</v>
      </c>
      <c r="Z6" s="268"/>
      <c r="AA6" s="268"/>
      <c r="AB6" s="268" t="s">
        <v>19</v>
      </c>
      <c r="AC6" s="268"/>
      <c r="AD6" s="284"/>
      <c r="AE6" s="292"/>
      <c r="AF6" s="289"/>
      <c r="AG6" s="289"/>
      <c r="AH6" s="289" t="s">
        <v>54</v>
      </c>
      <c r="AI6" s="289"/>
      <c r="AJ6" s="289"/>
      <c r="AK6" s="289" t="s">
        <v>55</v>
      </c>
      <c r="AL6" s="289"/>
      <c r="AM6" s="289"/>
      <c r="AN6" s="289" t="s">
        <v>56</v>
      </c>
      <c r="AO6" s="289"/>
      <c r="AP6" s="289"/>
      <c r="AQ6" s="289" t="s">
        <v>57</v>
      </c>
      <c r="AR6" s="289"/>
      <c r="AS6" s="289"/>
      <c r="AT6" s="289" t="s">
        <v>58</v>
      </c>
      <c r="AU6" s="289"/>
      <c r="AV6" s="290"/>
      <c r="AW6" s="286"/>
      <c r="AX6" s="288"/>
      <c r="AY6" s="283"/>
    </row>
    <row r="7" spans="1:57" ht="126" customHeight="1" x14ac:dyDescent="0.25">
      <c r="B7" s="57" t="s">
        <v>3</v>
      </c>
      <c r="C7" s="157" t="s">
        <v>44</v>
      </c>
      <c r="D7" s="268"/>
      <c r="E7" s="268"/>
      <c r="F7" s="268"/>
      <c r="G7" s="37" t="s">
        <v>24</v>
      </c>
      <c r="H7" s="37" t="s">
        <v>37</v>
      </c>
      <c r="I7" s="37" t="s">
        <v>38</v>
      </c>
      <c r="J7" s="37" t="s">
        <v>24</v>
      </c>
      <c r="K7" s="37" t="s">
        <v>37</v>
      </c>
      <c r="L7" s="37" t="s">
        <v>38</v>
      </c>
      <c r="M7" s="37" t="s">
        <v>24</v>
      </c>
      <c r="N7" s="37" t="s">
        <v>37</v>
      </c>
      <c r="O7" s="37" t="s">
        <v>38</v>
      </c>
      <c r="P7" s="37" t="s">
        <v>24</v>
      </c>
      <c r="Q7" s="37" t="s">
        <v>37</v>
      </c>
      <c r="R7" s="37" t="s">
        <v>38</v>
      </c>
      <c r="S7" s="37" t="s">
        <v>24</v>
      </c>
      <c r="T7" s="37" t="s">
        <v>37</v>
      </c>
      <c r="U7" s="37" t="s">
        <v>38</v>
      </c>
      <c r="V7" s="37" t="s">
        <v>24</v>
      </c>
      <c r="W7" s="37" t="s">
        <v>37</v>
      </c>
      <c r="X7" s="37" t="s">
        <v>38</v>
      </c>
      <c r="Y7" s="37" t="s">
        <v>24</v>
      </c>
      <c r="Z7" s="37" t="s">
        <v>37</v>
      </c>
      <c r="AA7" s="37" t="s">
        <v>38</v>
      </c>
      <c r="AB7" s="37" t="s">
        <v>24</v>
      </c>
      <c r="AC7" s="37" t="s">
        <v>37</v>
      </c>
      <c r="AD7" s="159" t="s">
        <v>38</v>
      </c>
      <c r="AE7" s="49" t="s">
        <v>24</v>
      </c>
      <c r="AF7" s="48" t="s">
        <v>37</v>
      </c>
      <c r="AG7" s="48" t="s">
        <v>38</v>
      </c>
      <c r="AH7" s="48" t="s">
        <v>24</v>
      </c>
      <c r="AI7" s="48" t="s">
        <v>37</v>
      </c>
      <c r="AJ7" s="48" t="s">
        <v>38</v>
      </c>
      <c r="AK7" s="48" t="s">
        <v>24</v>
      </c>
      <c r="AL7" s="48" t="s">
        <v>37</v>
      </c>
      <c r="AM7" s="48" t="s">
        <v>38</v>
      </c>
      <c r="AN7" s="48" t="s">
        <v>24</v>
      </c>
      <c r="AO7" s="48" t="s">
        <v>37</v>
      </c>
      <c r="AP7" s="48" t="s">
        <v>38</v>
      </c>
      <c r="AQ7" s="48" t="s">
        <v>24</v>
      </c>
      <c r="AR7" s="48" t="s">
        <v>37</v>
      </c>
      <c r="AS7" s="48" t="s">
        <v>38</v>
      </c>
      <c r="AT7" s="48" t="s">
        <v>24</v>
      </c>
      <c r="AU7" s="48" t="s">
        <v>37</v>
      </c>
      <c r="AV7" s="50" t="s">
        <v>38</v>
      </c>
      <c r="AW7" s="286"/>
      <c r="AX7" s="288"/>
      <c r="AY7" s="283"/>
    </row>
    <row r="8" spans="1:57" ht="34.5" customHeight="1" x14ac:dyDescent="0.25">
      <c r="B8" s="298">
        <v>1043</v>
      </c>
      <c r="C8" s="256">
        <v>11017</v>
      </c>
      <c r="D8" s="256" t="s">
        <v>422</v>
      </c>
      <c r="E8" s="279" t="s">
        <v>91</v>
      </c>
      <c r="F8" s="39" t="s">
        <v>423</v>
      </c>
      <c r="G8" s="170">
        <f>H8+I8</f>
        <v>16793.699999999997</v>
      </c>
      <c r="H8" s="171">
        <f>+H9</f>
        <v>12439.8</v>
      </c>
      <c r="I8" s="171">
        <f>+I9</f>
        <v>4353.8999999999996</v>
      </c>
      <c r="J8" s="170">
        <f>K8+L8</f>
        <v>7633.1</v>
      </c>
      <c r="K8" s="171">
        <f>+K9</f>
        <v>5511</v>
      </c>
      <c r="L8" s="171">
        <f>+L9</f>
        <v>2122.1</v>
      </c>
      <c r="M8" s="170">
        <f>N8+O8</f>
        <v>2796.39</v>
      </c>
      <c r="N8" s="171">
        <f>+N9</f>
        <v>2248.54</v>
      </c>
      <c r="O8" s="171">
        <f>+O9</f>
        <v>547.85</v>
      </c>
      <c r="P8" s="170">
        <f>Q8+R8</f>
        <v>3943.05</v>
      </c>
      <c r="Q8" s="171">
        <f>+Q9</f>
        <v>3004.29</v>
      </c>
      <c r="R8" s="171">
        <f>+R9</f>
        <v>938.76</v>
      </c>
      <c r="S8" s="170">
        <f>T8+U8</f>
        <v>2421.1599999999989</v>
      </c>
      <c r="T8" s="171">
        <f>+H8-K8-N8-Q8</f>
        <v>1675.9699999999993</v>
      </c>
      <c r="U8" s="171">
        <f>+I8-L8-O8-R8</f>
        <v>745.18999999999983</v>
      </c>
      <c r="V8" s="170">
        <f>W8+X8</f>
        <v>2421.1599999999989</v>
      </c>
      <c r="W8" s="171">
        <f>+W9</f>
        <v>1675.9699999999993</v>
      </c>
      <c r="X8" s="171">
        <f>+X9</f>
        <v>745.18999999999983</v>
      </c>
      <c r="Y8" s="158">
        <f>Z8+AA8</f>
        <v>0</v>
      </c>
      <c r="Z8" s="33"/>
      <c r="AA8" s="33"/>
      <c r="AB8" s="158">
        <f>AC8+AD8</f>
        <v>0</v>
      </c>
      <c r="AC8" s="33"/>
      <c r="AD8" s="52"/>
      <c r="AE8" s="170">
        <f>AF8+AG8</f>
        <v>2421.1599999999989</v>
      </c>
      <c r="AF8" s="171">
        <f>+AF9</f>
        <v>1675.9699999999993</v>
      </c>
      <c r="AG8" s="171">
        <f>+AG9</f>
        <v>745.18999999999983</v>
      </c>
      <c r="AH8" s="170">
        <f>AI8+AJ8</f>
        <v>968.46399999999971</v>
      </c>
      <c r="AI8" s="171">
        <f>+AI9</f>
        <v>670.38799999999981</v>
      </c>
      <c r="AJ8" s="171">
        <f>+AJ9</f>
        <v>298.07599999999996</v>
      </c>
      <c r="AK8" s="170">
        <f>AL8+AM8</f>
        <v>1422.3730606964164</v>
      </c>
      <c r="AL8" s="171">
        <f>+AL9</f>
        <v>980.31288391368025</v>
      </c>
      <c r="AM8" s="171">
        <f>+AM9</f>
        <v>442.06017678273599</v>
      </c>
      <c r="AN8" s="170">
        <f>AO8+AP8</f>
        <v>30.322939303583162</v>
      </c>
      <c r="AO8" s="171">
        <f>+AO9</f>
        <v>25.269116086319301</v>
      </c>
      <c r="AP8" s="171">
        <f>+AP9</f>
        <v>5.0538232172638597</v>
      </c>
      <c r="AQ8" s="170">
        <f>AR8+AS8</f>
        <v>0</v>
      </c>
      <c r="AR8" s="171">
        <f>+AR9</f>
        <v>0</v>
      </c>
      <c r="AS8" s="171">
        <f>+AS9</f>
        <v>0</v>
      </c>
      <c r="AT8" s="170">
        <f>AU8+AV8</f>
        <v>2421.1599999999989</v>
      </c>
      <c r="AU8" s="171">
        <f>+AU9</f>
        <v>1675.9699999999993</v>
      </c>
      <c r="AV8" s="171">
        <f>+AV9</f>
        <v>745.18999999999983</v>
      </c>
      <c r="AW8" s="301"/>
      <c r="AX8" s="279" t="s">
        <v>424</v>
      </c>
      <c r="AY8" s="52"/>
    </row>
    <row r="9" spans="1:57" x14ac:dyDescent="0.25">
      <c r="B9" s="299"/>
      <c r="C9" s="257"/>
      <c r="D9" s="257"/>
      <c r="E9" s="280"/>
      <c r="F9" s="39" t="s">
        <v>425</v>
      </c>
      <c r="G9" s="170">
        <f t="shared" ref="G9:G22" si="0">H9+I9</f>
        <v>16793.699999999997</v>
      </c>
      <c r="H9" s="171">
        <f>+H10</f>
        <v>12439.8</v>
      </c>
      <c r="I9" s="171">
        <f>+I10</f>
        <v>4353.8999999999996</v>
      </c>
      <c r="J9" s="170">
        <f t="shared" ref="J9:J22" si="1">K9+L9</f>
        <v>7633.1</v>
      </c>
      <c r="K9" s="171">
        <f>+K10</f>
        <v>5511</v>
      </c>
      <c r="L9" s="171">
        <f>+L10</f>
        <v>2122.1</v>
      </c>
      <c r="M9" s="170">
        <f t="shared" ref="M9:M22" si="2">N9+O9</f>
        <v>2796.39</v>
      </c>
      <c r="N9" s="171">
        <f>+N10</f>
        <v>2248.54</v>
      </c>
      <c r="O9" s="171">
        <f>+O10</f>
        <v>547.85</v>
      </c>
      <c r="P9" s="170">
        <f t="shared" ref="P9:P22" si="3">Q9+R9</f>
        <v>3943.05</v>
      </c>
      <c r="Q9" s="171">
        <f>+Q10</f>
        <v>3004.29</v>
      </c>
      <c r="R9" s="171">
        <f>+R10</f>
        <v>938.76</v>
      </c>
      <c r="S9" s="170">
        <f t="shared" ref="S9:S22" si="4">T9+U9</f>
        <v>2421.1599999999989</v>
      </c>
      <c r="T9" s="171">
        <f t="shared" ref="T9:U21" si="5">+H9-K9-N9-Q9</f>
        <v>1675.9699999999993</v>
      </c>
      <c r="U9" s="171">
        <f t="shared" si="5"/>
        <v>745.18999999999983</v>
      </c>
      <c r="V9" s="170">
        <f t="shared" ref="V9:V22" si="6">W9+X9</f>
        <v>2421.1599999999989</v>
      </c>
      <c r="W9" s="171">
        <f>+W10</f>
        <v>1675.9699999999993</v>
      </c>
      <c r="X9" s="171">
        <f>+X10</f>
        <v>745.18999999999983</v>
      </c>
      <c r="Y9" s="158">
        <f t="shared" ref="Y9:Y22" si="7">Z9+AA9</f>
        <v>0</v>
      </c>
      <c r="Z9" s="33"/>
      <c r="AA9" s="33"/>
      <c r="AB9" s="158">
        <f t="shared" ref="AB9:AB22" si="8">AC9+AD9</f>
        <v>0</v>
      </c>
      <c r="AC9" s="33"/>
      <c r="AD9" s="52"/>
      <c r="AE9" s="170">
        <f t="shared" ref="AE9:AE22" si="9">AF9+AG9</f>
        <v>2421.1599999999989</v>
      </c>
      <c r="AF9" s="171">
        <f>+AF10</f>
        <v>1675.9699999999993</v>
      </c>
      <c r="AG9" s="171">
        <f>+AG10</f>
        <v>745.18999999999983</v>
      </c>
      <c r="AH9" s="170">
        <f t="shared" ref="AH9:AH22" si="10">AI9+AJ9</f>
        <v>968.46399999999971</v>
      </c>
      <c r="AI9" s="171">
        <f>+AI10</f>
        <v>670.38799999999981</v>
      </c>
      <c r="AJ9" s="171">
        <f>+AJ10</f>
        <v>298.07599999999996</v>
      </c>
      <c r="AK9" s="170">
        <f t="shared" ref="AK9:AK22" si="11">AL9+AM9</f>
        <v>1422.3730606964164</v>
      </c>
      <c r="AL9" s="171">
        <f>+AL10</f>
        <v>980.31288391368025</v>
      </c>
      <c r="AM9" s="171">
        <f>+AM10</f>
        <v>442.06017678273599</v>
      </c>
      <c r="AN9" s="170">
        <f t="shared" ref="AN9:AN22" si="12">AO9+AP9</f>
        <v>30.322939303583162</v>
      </c>
      <c r="AO9" s="171">
        <f>+AO10</f>
        <v>25.269116086319301</v>
      </c>
      <c r="AP9" s="171">
        <f>+AP10</f>
        <v>5.0538232172638597</v>
      </c>
      <c r="AQ9" s="170">
        <f t="shared" ref="AQ9:AQ22" si="13">AR9+AS9</f>
        <v>0</v>
      </c>
      <c r="AR9" s="171">
        <f>+AR10</f>
        <v>0</v>
      </c>
      <c r="AS9" s="171">
        <f>+AS10</f>
        <v>0</v>
      </c>
      <c r="AT9" s="170">
        <f t="shared" ref="AT9:AT22" si="14">AU9+AV9</f>
        <v>2421.1599999999989</v>
      </c>
      <c r="AU9" s="171">
        <f>+AU10</f>
        <v>1675.9699999999993</v>
      </c>
      <c r="AV9" s="171">
        <f>+AV10</f>
        <v>745.18999999999983</v>
      </c>
      <c r="AW9" s="302"/>
      <c r="AX9" s="280"/>
      <c r="AY9" s="52"/>
    </row>
    <row r="10" spans="1:57" x14ac:dyDescent="0.25">
      <c r="B10" s="299"/>
      <c r="C10" s="258"/>
      <c r="D10" s="258"/>
      <c r="E10" s="281"/>
      <c r="F10" s="39" t="s">
        <v>426</v>
      </c>
      <c r="G10" s="170">
        <f t="shared" si="0"/>
        <v>16793.699999999997</v>
      </c>
      <c r="H10" s="171">
        <v>12439.8</v>
      </c>
      <c r="I10" s="171">
        <v>4353.8999999999996</v>
      </c>
      <c r="J10" s="170">
        <f t="shared" si="1"/>
        <v>7633.1</v>
      </c>
      <c r="K10" s="171">
        <v>5511</v>
      </c>
      <c r="L10" s="171">
        <v>2122.1</v>
      </c>
      <c r="M10" s="170">
        <f t="shared" si="2"/>
        <v>2796.39</v>
      </c>
      <c r="N10" s="171">
        <v>2248.54</v>
      </c>
      <c r="O10" s="171">
        <v>547.85</v>
      </c>
      <c r="P10" s="170">
        <f t="shared" si="3"/>
        <v>3943.05</v>
      </c>
      <c r="Q10" s="171">
        <v>3004.29</v>
      </c>
      <c r="R10" s="171">
        <v>938.76</v>
      </c>
      <c r="S10" s="170">
        <f t="shared" si="4"/>
        <v>2421.1599999999989</v>
      </c>
      <c r="T10" s="171">
        <f t="shared" si="5"/>
        <v>1675.9699999999993</v>
      </c>
      <c r="U10" s="171">
        <f t="shared" si="5"/>
        <v>745.18999999999983</v>
      </c>
      <c r="V10" s="170">
        <f t="shared" si="6"/>
        <v>2421.1599999999989</v>
      </c>
      <c r="W10" s="171">
        <f>+T10</f>
        <v>1675.9699999999993</v>
      </c>
      <c r="X10" s="171">
        <f>+U10</f>
        <v>745.18999999999983</v>
      </c>
      <c r="Y10" s="158">
        <f t="shared" si="7"/>
        <v>0</v>
      </c>
      <c r="Z10" s="33"/>
      <c r="AA10" s="33"/>
      <c r="AB10" s="158">
        <f t="shared" si="8"/>
        <v>0</v>
      </c>
      <c r="AC10" s="33"/>
      <c r="AD10" s="52"/>
      <c r="AE10" s="170">
        <f t="shared" si="9"/>
        <v>2421.1599999999989</v>
      </c>
      <c r="AF10" s="171">
        <f>+W10</f>
        <v>1675.9699999999993</v>
      </c>
      <c r="AG10" s="171">
        <f>+X10</f>
        <v>745.18999999999983</v>
      </c>
      <c r="AH10" s="170">
        <f t="shared" si="10"/>
        <v>968.46399999999971</v>
      </c>
      <c r="AI10" s="171">
        <f>+AU10*0.4</f>
        <v>670.38799999999981</v>
      </c>
      <c r="AJ10" s="171">
        <f>+AV10*0.4</f>
        <v>298.07599999999996</v>
      </c>
      <c r="AK10" s="170">
        <f t="shared" si="11"/>
        <v>1422.3730606964164</v>
      </c>
      <c r="AL10" s="171">
        <f>+AU10*0.6-10000/395.74</f>
        <v>980.31288391368025</v>
      </c>
      <c r="AM10" s="171">
        <f>+AV10*0.6-2000/395.74</f>
        <v>442.06017678273599</v>
      </c>
      <c r="AN10" s="170">
        <f t="shared" si="12"/>
        <v>30.322939303583162</v>
      </c>
      <c r="AO10" s="171">
        <f>10000/395.74</f>
        <v>25.269116086319301</v>
      </c>
      <c r="AP10" s="171">
        <f>2000/395.74</f>
        <v>5.0538232172638597</v>
      </c>
      <c r="AQ10" s="170">
        <f t="shared" si="13"/>
        <v>0</v>
      </c>
      <c r="AR10" s="171">
        <v>0</v>
      </c>
      <c r="AS10" s="171">
        <v>0</v>
      </c>
      <c r="AT10" s="170">
        <f t="shared" si="14"/>
        <v>2421.1599999999989</v>
      </c>
      <c r="AU10" s="171">
        <f>+AF10</f>
        <v>1675.9699999999993</v>
      </c>
      <c r="AV10" s="171">
        <f>+AG10</f>
        <v>745.18999999999983</v>
      </c>
      <c r="AW10" s="302"/>
      <c r="AX10" s="280"/>
      <c r="AY10" s="52"/>
    </row>
    <row r="11" spans="1:57" ht="36.75" customHeight="1" x14ac:dyDescent="0.25">
      <c r="B11" s="299"/>
      <c r="C11" s="256">
        <v>31003</v>
      </c>
      <c r="D11" s="256" t="s">
        <v>427</v>
      </c>
      <c r="E11" s="279" t="s">
        <v>91</v>
      </c>
      <c r="F11" s="58" t="s">
        <v>423</v>
      </c>
      <c r="G11" s="170">
        <f t="shared" si="0"/>
        <v>11141.6</v>
      </c>
      <c r="H11" s="171">
        <f t="shared" ref="H11:I14" si="15">+H12</f>
        <v>9284.7000000000007</v>
      </c>
      <c r="I11" s="171">
        <f t="shared" si="15"/>
        <v>1856.9</v>
      </c>
      <c r="J11" s="170">
        <f t="shared" si="1"/>
        <v>79.099999999999994</v>
      </c>
      <c r="K11" s="171">
        <f t="shared" ref="K11:L14" si="16">+K12</f>
        <v>66</v>
      </c>
      <c r="L11" s="171">
        <f t="shared" si="16"/>
        <v>13.1</v>
      </c>
      <c r="M11" s="170">
        <f t="shared" si="2"/>
        <v>2880.2</v>
      </c>
      <c r="N11" s="171">
        <f t="shared" ref="N11:O14" si="17">+N12</f>
        <v>2402</v>
      </c>
      <c r="O11" s="171">
        <f t="shared" si="17"/>
        <v>478.2</v>
      </c>
      <c r="P11" s="170">
        <f t="shared" si="3"/>
        <v>6113.76</v>
      </c>
      <c r="Q11" s="171">
        <f t="shared" ref="Q11:R14" si="18">+Q12</f>
        <v>5094.38</v>
      </c>
      <c r="R11" s="171">
        <f t="shared" si="18"/>
        <v>1019.38</v>
      </c>
      <c r="S11" s="170">
        <f t="shared" si="4"/>
        <v>2068.5400000000009</v>
      </c>
      <c r="T11" s="171">
        <f t="shared" si="5"/>
        <v>1722.3200000000006</v>
      </c>
      <c r="U11" s="171">
        <f t="shared" si="5"/>
        <v>346.22000000000014</v>
      </c>
      <c r="V11" s="170">
        <f t="shared" si="6"/>
        <v>2068.5400000000009</v>
      </c>
      <c r="W11" s="171">
        <f t="shared" ref="W11:X14" si="19">+W12</f>
        <v>1722.3200000000006</v>
      </c>
      <c r="X11" s="171">
        <f t="shared" si="19"/>
        <v>346.22000000000014</v>
      </c>
      <c r="Y11" s="158">
        <f t="shared" si="7"/>
        <v>0</v>
      </c>
      <c r="Z11" s="33"/>
      <c r="AA11" s="33"/>
      <c r="AB11" s="158">
        <f t="shared" si="8"/>
        <v>0</v>
      </c>
      <c r="AC11" s="33"/>
      <c r="AD11" s="52"/>
      <c r="AE11" s="170">
        <f t="shared" si="9"/>
        <v>2068.5400000000009</v>
      </c>
      <c r="AF11" s="171">
        <f t="shared" ref="AF11:AG14" si="20">+AF12</f>
        <v>1722.3200000000006</v>
      </c>
      <c r="AG11" s="171">
        <f t="shared" si="20"/>
        <v>346.22000000000014</v>
      </c>
      <c r="AH11" s="170">
        <f t="shared" si="10"/>
        <v>827.41600000000039</v>
      </c>
      <c r="AI11" s="171">
        <f t="shared" ref="AI11:AJ14" si="21">+AI12</f>
        <v>688.92800000000034</v>
      </c>
      <c r="AJ11" s="171">
        <f t="shared" si="21"/>
        <v>138.48800000000006</v>
      </c>
      <c r="AK11" s="170">
        <f t="shared" si="11"/>
        <v>1241.1240000000003</v>
      </c>
      <c r="AL11" s="171">
        <f t="shared" ref="AL11:AM14" si="22">+AL12</f>
        <v>1033.3920000000003</v>
      </c>
      <c r="AM11" s="171">
        <f t="shared" si="22"/>
        <v>207.73200000000008</v>
      </c>
      <c r="AN11" s="170">
        <f t="shared" si="12"/>
        <v>0</v>
      </c>
      <c r="AO11" s="171">
        <f t="shared" ref="AO11:AP14" si="23">+AO12</f>
        <v>0</v>
      </c>
      <c r="AP11" s="171">
        <f t="shared" si="23"/>
        <v>0</v>
      </c>
      <c r="AQ11" s="170">
        <f t="shared" si="13"/>
        <v>0</v>
      </c>
      <c r="AR11" s="171">
        <f t="shared" ref="AR11:AS14" si="24">+AR12</f>
        <v>0</v>
      </c>
      <c r="AS11" s="171">
        <f t="shared" si="24"/>
        <v>0</v>
      </c>
      <c r="AT11" s="170">
        <f t="shared" si="14"/>
        <v>2068.5400000000009</v>
      </c>
      <c r="AU11" s="171">
        <f t="shared" ref="AU11:AV14" si="25">+AU12</f>
        <v>1722.3200000000006</v>
      </c>
      <c r="AV11" s="171">
        <f t="shared" si="25"/>
        <v>346.22000000000014</v>
      </c>
      <c r="AW11" s="302"/>
      <c r="AX11" s="280"/>
      <c r="AY11" s="52"/>
    </row>
    <row r="12" spans="1:57" ht="25.5" x14ac:dyDescent="0.25">
      <c r="B12" s="299"/>
      <c r="C12" s="257"/>
      <c r="D12" s="257"/>
      <c r="E12" s="280"/>
      <c r="F12" s="58" t="s">
        <v>428</v>
      </c>
      <c r="G12" s="170">
        <f t="shared" si="0"/>
        <v>11141.6</v>
      </c>
      <c r="H12" s="171">
        <f t="shared" si="15"/>
        <v>9284.7000000000007</v>
      </c>
      <c r="I12" s="171">
        <f t="shared" si="15"/>
        <v>1856.9</v>
      </c>
      <c r="J12" s="170">
        <f t="shared" si="1"/>
        <v>79.099999999999994</v>
      </c>
      <c r="K12" s="171">
        <f t="shared" si="16"/>
        <v>66</v>
      </c>
      <c r="L12" s="171">
        <f t="shared" si="16"/>
        <v>13.1</v>
      </c>
      <c r="M12" s="170">
        <f t="shared" si="2"/>
        <v>2880.2</v>
      </c>
      <c r="N12" s="171">
        <f t="shared" si="17"/>
        <v>2402</v>
      </c>
      <c r="O12" s="171">
        <f t="shared" si="17"/>
        <v>478.2</v>
      </c>
      <c r="P12" s="170">
        <f t="shared" si="3"/>
        <v>6113.76</v>
      </c>
      <c r="Q12" s="171">
        <f t="shared" si="18"/>
        <v>5094.38</v>
      </c>
      <c r="R12" s="171">
        <f t="shared" si="18"/>
        <v>1019.38</v>
      </c>
      <c r="S12" s="170">
        <f t="shared" si="4"/>
        <v>2068.5400000000009</v>
      </c>
      <c r="T12" s="171">
        <f t="shared" si="5"/>
        <v>1722.3200000000006</v>
      </c>
      <c r="U12" s="171">
        <f t="shared" si="5"/>
        <v>346.22000000000014</v>
      </c>
      <c r="V12" s="170">
        <f t="shared" si="6"/>
        <v>2068.5400000000009</v>
      </c>
      <c r="W12" s="171">
        <f t="shared" si="19"/>
        <v>1722.3200000000006</v>
      </c>
      <c r="X12" s="171">
        <f t="shared" si="19"/>
        <v>346.22000000000014</v>
      </c>
      <c r="Y12" s="158">
        <f t="shared" si="7"/>
        <v>0</v>
      </c>
      <c r="Z12" s="33"/>
      <c r="AA12" s="33"/>
      <c r="AB12" s="158">
        <f t="shared" si="8"/>
        <v>0</v>
      </c>
      <c r="AC12" s="33"/>
      <c r="AD12" s="52"/>
      <c r="AE12" s="170">
        <f t="shared" si="9"/>
        <v>2068.5400000000009</v>
      </c>
      <c r="AF12" s="171">
        <f t="shared" si="20"/>
        <v>1722.3200000000006</v>
      </c>
      <c r="AG12" s="171">
        <f t="shared" si="20"/>
        <v>346.22000000000014</v>
      </c>
      <c r="AH12" s="170">
        <f t="shared" si="10"/>
        <v>827.41600000000039</v>
      </c>
      <c r="AI12" s="171">
        <f t="shared" si="21"/>
        <v>688.92800000000034</v>
      </c>
      <c r="AJ12" s="171">
        <f t="shared" si="21"/>
        <v>138.48800000000006</v>
      </c>
      <c r="AK12" s="170">
        <f t="shared" si="11"/>
        <v>1241.1240000000003</v>
      </c>
      <c r="AL12" s="171">
        <f t="shared" si="22"/>
        <v>1033.3920000000003</v>
      </c>
      <c r="AM12" s="171">
        <f t="shared" si="22"/>
        <v>207.73200000000008</v>
      </c>
      <c r="AN12" s="170">
        <f t="shared" si="12"/>
        <v>0</v>
      </c>
      <c r="AO12" s="171">
        <f t="shared" si="23"/>
        <v>0</v>
      </c>
      <c r="AP12" s="171">
        <f t="shared" si="23"/>
        <v>0</v>
      </c>
      <c r="AQ12" s="170">
        <f t="shared" si="13"/>
        <v>0</v>
      </c>
      <c r="AR12" s="171">
        <f t="shared" si="24"/>
        <v>0</v>
      </c>
      <c r="AS12" s="171">
        <f t="shared" si="24"/>
        <v>0</v>
      </c>
      <c r="AT12" s="170">
        <f t="shared" si="14"/>
        <v>2068.5400000000009</v>
      </c>
      <c r="AU12" s="171">
        <f t="shared" si="25"/>
        <v>1722.3200000000006</v>
      </c>
      <c r="AV12" s="171">
        <f t="shared" si="25"/>
        <v>346.22000000000014</v>
      </c>
      <c r="AW12" s="302"/>
      <c r="AX12" s="280"/>
      <c r="AY12" s="52"/>
    </row>
    <row r="13" spans="1:57" x14ac:dyDescent="0.25">
      <c r="B13" s="299"/>
      <c r="C13" s="257"/>
      <c r="D13" s="257"/>
      <c r="E13" s="280"/>
      <c r="F13" s="58" t="s">
        <v>429</v>
      </c>
      <c r="G13" s="170">
        <f t="shared" si="0"/>
        <v>11141.6</v>
      </c>
      <c r="H13" s="171">
        <f t="shared" si="15"/>
        <v>9284.7000000000007</v>
      </c>
      <c r="I13" s="171">
        <f t="shared" si="15"/>
        <v>1856.9</v>
      </c>
      <c r="J13" s="170">
        <f t="shared" si="1"/>
        <v>79.099999999999994</v>
      </c>
      <c r="K13" s="171">
        <f t="shared" si="16"/>
        <v>66</v>
      </c>
      <c r="L13" s="171">
        <f t="shared" si="16"/>
        <v>13.1</v>
      </c>
      <c r="M13" s="170">
        <f t="shared" si="2"/>
        <v>2880.2</v>
      </c>
      <c r="N13" s="171">
        <f t="shared" si="17"/>
        <v>2402</v>
      </c>
      <c r="O13" s="171">
        <f t="shared" si="17"/>
        <v>478.2</v>
      </c>
      <c r="P13" s="170">
        <f t="shared" si="3"/>
        <v>6113.76</v>
      </c>
      <c r="Q13" s="171">
        <f t="shared" si="18"/>
        <v>5094.38</v>
      </c>
      <c r="R13" s="171">
        <f t="shared" si="18"/>
        <v>1019.38</v>
      </c>
      <c r="S13" s="170">
        <f t="shared" si="4"/>
        <v>2068.5400000000009</v>
      </c>
      <c r="T13" s="171">
        <f t="shared" si="5"/>
        <v>1722.3200000000006</v>
      </c>
      <c r="U13" s="171">
        <f t="shared" si="5"/>
        <v>346.22000000000014</v>
      </c>
      <c r="V13" s="170">
        <f t="shared" si="6"/>
        <v>2068.5400000000009</v>
      </c>
      <c r="W13" s="171">
        <f t="shared" si="19"/>
        <v>1722.3200000000006</v>
      </c>
      <c r="X13" s="171">
        <f t="shared" si="19"/>
        <v>346.22000000000014</v>
      </c>
      <c r="Y13" s="158">
        <f t="shared" si="7"/>
        <v>0</v>
      </c>
      <c r="Z13" s="33"/>
      <c r="AA13" s="33"/>
      <c r="AB13" s="158">
        <f t="shared" si="8"/>
        <v>0</v>
      </c>
      <c r="AC13" s="33"/>
      <c r="AD13" s="52"/>
      <c r="AE13" s="170">
        <f t="shared" si="9"/>
        <v>2068.5400000000009</v>
      </c>
      <c r="AF13" s="171">
        <f t="shared" si="20"/>
        <v>1722.3200000000006</v>
      </c>
      <c r="AG13" s="171">
        <f t="shared" si="20"/>
        <v>346.22000000000014</v>
      </c>
      <c r="AH13" s="170">
        <f t="shared" si="10"/>
        <v>827.41600000000039</v>
      </c>
      <c r="AI13" s="171">
        <f t="shared" si="21"/>
        <v>688.92800000000034</v>
      </c>
      <c r="AJ13" s="171">
        <f t="shared" si="21"/>
        <v>138.48800000000006</v>
      </c>
      <c r="AK13" s="170">
        <f t="shared" si="11"/>
        <v>1241.1240000000003</v>
      </c>
      <c r="AL13" s="171">
        <f t="shared" si="22"/>
        <v>1033.3920000000003</v>
      </c>
      <c r="AM13" s="171">
        <f t="shared" si="22"/>
        <v>207.73200000000008</v>
      </c>
      <c r="AN13" s="170">
        <f t="shared" si="12"/>
        <v>0</v>
      </c>
      <c r="AO13" s="171">
        <f t="shared" si="23"/>
        <v>0</v>
      </c>
      <c r="AP13" s="171">
        <f t="shared" si="23"/>
        <v>0</v>
      </c>
      <c r="AQ13" s="170">
        <f t="shared" si="13"/>
        <v>0</v>
      </c>
      <c r="AR13" s="171">
        <f t="shared" si="24"/>
        <v>0</v>
      </c>
      <c r="AS13" s="171">
        <f t="shared" si="24"/>
        <v>0</v>
      </c>
      <c r="AT13" s="170">
        <f t="shared" si="14"/>
        <v>2068.5400000000009</v>
      </c>
      <c r="AU13" s="171">
        <f t="shared" si="25"/>
        <v>1722.3200000000006</v>
      </c>
      <c r="AV13" s="171">
        <f t="shared" si="25"/>
        <v>346.22000000000014</v>
      </c>
      <c r="AW13" s="302"/>
      <c r="AX13" s="280"/>
      <c r="AY13" s="52"/>
    </row>
    <row r="14" spans="1:57" ht="25.5" x14ac:dyDescent="0.25">
      <c r="B14" s="299"/>
      <c r="C14" s="257"/>
      <c r="D14" s="257"/>
      <c r="E14" s="280"/>
      <c r="F14" s="58" t="s">
        <v>430</v>
      </c>
      <c r="G14" s="170">
        <f t="shared" si="0"/>
        <v>11141.6</v>
      </c>
      <c r="H14" s="171">
        <f t="shared" si="15"/>
        <v>9284.7000000000007</v>
      </c>
      <c r="I14" s="171">
        <f t="shared" si="15"/>
        <v>1856.9</v>
      </c>
      <c r="J14" s="170">
        <f t="shared" si="1"/>
        <v>79.099999999999994</v>
      </c>
      <c r="K14" s="171">
        <f t="shared" si="16"/>
        <v>66</v>
      </c>
      <c r="L14" s="171">
        <f t="shared" si="16"/>
        <v>13.1</v>
      </c>
      <c r="M14" s="170">
        <f t="shared" si="2"/>
        <v>2880.2</v>
      </c>
      <c r="N14" s="171">
        <f t="shared" si="17"/>
        <v>2402</v>
      </c>
      <c r="O14" s="171">
        <f t="shared" si="17"/>
        <v>478.2</v>
      </c>
      <c r="P14" s="170">
        <f t="shared" si="3"/>
        <v>6113.76</v>
      </c>
      <c r="Q14" s="171">
        <f t="shared" si="18"/>
        <v>5094.38</v>
      </c>
      <c r="R14" s="171">
        <f t="shared" si="18"/>
        <v>1019.38</v>
      </c>
      <c r="S14" s="170">
        <f t="shared" si="4"/>
        <v>2068.5400000000009</v>
      </c>
      <c r="T14" s="171">
        <f t="shared" si="5"/>
        <v>1722.3200000000006</v>
      </c>
      <c r="U14" s="171">
        <f t="shared" si="5"/>
        <v>346.22000000000014</v>
      </c>
      <c r="V14" s="170">
        <f t="shared" si="6"/>
        <v>2068.5400000000009</v>
      </c>
      <c r="W14" s="171">
        <f t="shared" si="19"/>
        <v>1722.3200000000006</v>
      </c>
      <c r="X14" s="171">
        <f t="shared" si="19"/>
        <v>346.22000000000014</v>
      </c>
      <c r="Y14" s="158">
        <f t="shared" si="7"/>
        <v>0</v>
      </c>
      <c r="Z14" s="33"/>
      <c r="AA14" s="33"/>
      <c r="AB14" s="158">
        <f t="shared" si="8"/>
        <v>0</v>
      </c>
      <c r="AC14" s="33"/>
      <c r="AD14" s="52"/>
      <c r="AE14" s="170">
        <f t="shared" si="9"/>
        <v>2068.5400000000009</v>
      </c>
      <c r="AF14" s="171">
        <f t="shared" si="20"/>
        <v>1722.3200000000006</v>
      </c>
      <c r="AG14" s="171">
        <f t="shared" si="20"/>
        <v>346.22000000000014</v>
      </c>
      <c r="AH14" s="170">
        <f t="shared" si="10"/>
        <v>827.41600000000039</v>
      </c>
      <c r="AI14" s="171">
        <f t="shared" si="21"/>
        <v>688.92800000000034</v>
      </c>
      <c r="AJ14" s="171">
        <f t="shared" si="21"/>
        <v>138.48800000000006</v>
      </c>
      <c r="AK14" s="170">
        <f t="shared" si="11"/>
        <v>1241.1240000000003</v>
      </c>
      <c r="AL14" s="171">
        <f t="shared" si="22"/>
        <v>1033.3920000000003</v>
      </c>
      <c r="AM14" s="171">
        <f t="shared" si="22"/>
        <v>207.73200000000008</v>
      </c>
      <c r="AN14" s="170">
        <f t="shared" si="12"/>
        <v>0</v>
      </c>
      <c r="AO14" s="171">
        <f t="shared" si="23"/>
        <v>0</v>
      </c>
      <c r="AP14" s="171">
        <f t="shared" si="23"/>
        <v>0</v>
      </c>
      <c r="AQ14" s="170">
        <f t="shared" si="13"/>
        <v>0</v>
      </c>
      <c r="AR14" s="171">
        <f t="shared" si="24"/>
        <v>0</v>
      </c>
      <c r="AS14" s="171">
        <f t="shared" si="24"/>
        <v>0</v>
      </c>
      <c r="AT14" s="170">
        <f t="shared" si="14"/>
        <v>2068.5400000000009</v>
      </c>
      <c r="AU14" s="171">
        <f t="shared" si="25"/>
        <v>1722.3200000000006</v>
      </c>
      <c r="AV14" s="171">
        <f t="shared" si="25"/>
        <v>346.22000000000014</v>
      </c>
      <c r="AW14" s="302"/>
      <c r="AX14" s="280"/>
      <c r="AY14" s="52"/>
    </row>
    <row r="15" spans="1:57" ht="25.5" x14ac:dyDescent="0.25">
      <c r="B15" s="299"/>
      <c r="C15" s="258"/>
      <c r="D15" s="258"/>
      <c r="E15" s="281"/>
      <c r="F15" s="58" t="s">
        <v>431</v>
      </c>
      <c r="G15" s="170">
        <f t="shared" si="0"/>
        <v>11141.6</v>
      </c>
      <c r="H15" s="171">
        <v>9284.7000000000007</v>
      </c>
      <c r="I15" s="171">
        <v>1856.9</v>
      </c>
      <c r="J15" s="170">
        <f t="shared" si="1"/>
        <v>79.099999999999994</v>
      </c>
      <c r="K15" s="171">
        <v>66</v>
      </c>
      <c r="L15" s="171">
        <v>13.1</v>
      </c>
      <c r="M15" s="170">
        <f t="shared" si="2"/>
        <v>2880.2</v>
      </c>
      <c r="N15" s="171">
        <v>2402</v>
      </c>
      <c r="O15" s="171">
        <v>478.2</v>
      </c>
      <c r="P15" s="170">
        <f t="shared" si="3"/>
        <v>6113.76</v>
      </c>
      <c r="Q15" s="171">
        <v>5094.38</v>
      </c>
      <c r="R15" s="171">
        <v>1019.38</v>
      </c>
      <c r="S15" s="170">
        <f t="shared" si="4"/>
        <v>2068.5400000000009</v>
      </c>
      <c r="T15" s="171">
        <f t="shared" si="5"/>
        <v>1722.3200000000006</v>
      </c>
      <c r="U15" s="171">
        <f t="shared" si="5"/>
        <v>346.22000000000014</v>
      </c>
      <c r="V15" s="170">
        <f t="shared" si="6"/>
        <v>2068.5400000000009</v>
      </c>
      <c r="W15" s="171">
        <f>+T15</f>
        <v>1722.3200000000006</v>
      </c>
      <c r="X15" s="171">
        <f>+U15</f>
        <v>346.22000000000014</v>
      </c>
      <c r="Y15" s="158">
        <f t="shared" si="7"/>
        <v>0</v>
      </c>
      <c r="Z15" s="33"/>
      <c r="AA15" s="33"/>
      <c r="AB15" s="158">
        <f t="shared" si="8"/>
        <v>0</v>
      </c>
      <c r="AC15" s="33"/>
      <c r="AD15" s="52"/>
      <c r="AE15" s="170">
        <f t="shared" si="9"/>
        <v>2068.5400000000009</v>
      </c>
      <c r="AF15" s="171">
        <f>+W15</f>
        <v>1722.3200000000006</v>
      </c>
      <c r="AG15" s="171">
        <f>+X15</f>
        <v>346.22000000000014</v>
      </c>
      <c r="AH15" s="170">
        <f t="shared" si="10"/>
        <v>827.41600000000039</v>
      </c>
      <c r="AI15" s="171">
        <f>+AU15*0.4</f>
        <v>688.92800000000034</v>
      </c>
      <c r="AJ15" s="171">
        <f>+AV15*0.4</f>
        <v>138.48800000000006</v>
      </c>
      <c r="AK15" s="170">
        <f t="shared" si="11"/>
        <v>1241.1240000000003</v>
      </c>
      <c r="AL15" s="171">
        <f>+AU15*0.6</f>
        <v>1033.3920000000003</v>
      </c>
      <c r="AM15" s="171">
        <f>+AV15*0.6</f>
        <v>207.73200000000008</v>
      </c>
      <c r="AN15" s="170">
        <f t="shared" si="12"/>
        <v>0</v>
      </c>
      <c r="AO15" s="171">
        <v>0</v>
      </c>
      <c r="AP15" s="171">
        <v>0</v>
      </c>
      <c r="AQ15" s="170">
        <f t="shared" si="13"/>
        <v>0</v>
      </c>
      <c r="AR15" s="171">
        <v>0</v>
      </c>
      <c r="AS15" s="171">
        <v>0</v>
      </c>
      <c r="AT15" s="170">
        <f t="shared" si="14"/>
        <v>2068.5400000000009</v>
      </c>
      <c r="AU15" s="171">
        <f>+AF15</f>
        <v>1722.3200000000006</v>
      </c>
      <c r="AV15" s="171">
        <f>+AG15</f>
        <v>346.22000000000014</v>
      </c>
      <c r="AW15" s="302"/>
      <c r="AX15" s="280"/>
      <c r="AY15" s="52"/>
    </row>
    <row r="16" spans="1:57" ht="27.75" customHeight="1" x14ac:dyDescent="0.25">
      <c r="B16" s="299"/>
      <c r="C16" s="256">
        <v>31004</v>
      </c>
      <c r="D16" s="256" t="s">
        <v>432</v>
      </c>
      <c r="E16" s="279" t="s">
        <v>91</v>
      </c>
      <c r="F16" s="58" t="s">
        <v>423</v>
      </c>
      <c r="G16" s="170">
        <f t="shared" si="0"/>
        <v>8628.7999999999993</v>
      </c>
      <c r="H16" s="171">
        <f t="shared" ref="H16:I18" si="26">+H17</f>
        <v>7150.5</v>
      </c>
      <c r="I16" s="171">
        <f t="shared" si="26"/>
        <v>1478.3</v>
      </c>
      <c r="J16" s="170">
        <f t="shared" si="1"/>
        <v>3043.5185499999998</v>
      </c>
      <c r="K16" s="171">
        <f t="shared" ref="K16:L18" si="27">+K17</f>
        <v>2542.1999999999998</v>
      </c>
      <c r="L16" s="171">
        <f t="shared" si="27"/>
        <v>501.31854999999996</v>
      </c>
      <c r="M16" s="170">
        <f t="shared" si="2"/>
        <v>126</v>
      </c>
      <c r="N16" s="171">
        <f t="shared" ref="N16:O18" si="28">+N17</f>
        <v>111.39</v>
      </c>
      <c r="O16" s="171">
        <f t="shared" si="28"/>
        <v>14.61</v>
      </c>
      <c r="P16" s="170">
        <f t="shared" si="3"/>
        <v>2714.24</v>
      </c>
      <c r="Q16" s="171">
        <f t="shared" ref="Q16:R18" si="29">+Q17</f>
        <v>2272.2199999999998</v>
      </c>
      <c r="R16" s="171">
        <f t="shared" si="29"/>
        <v>442.02</v>
      </c>
      <c r="S16" s="170">
        <f t="shared" si="4"/>
        <v>2745.0414500000002</v>
      </c>
      <c r="T16" s="171">
        <f t="shared" si="5"/>
        <v>2224.69</v>
      </c>
      <c r="U16" s="171">
        <f t="shared" si="5"/>
        <v>520.35145</v>
      </c>
      <c r="V16" s="170">
        <f t="shared" si="6"/>
        <v>2745.0414500000002</v>
      </c>
      <c r="W16" s="171">
        <f t="shared" ref="W16:X18" si="30">+W17</f>
        <v>2224.69</v>
      </c>
      <c r="X16" s="171">
        <f t="shared" si="30"/>
        <v>520.35145</v>
      </c>
      <c r="Y16" s="158"/>
      <c r="Z16" s="33"/>
      <c r="AA16" s="33"/>
      <c r="AB16" s="158"/>
      <c r="AC16" s="33"/>
      <c r="AD16" s="52"/>
      <c r="AE16" s="170">
        <f t="shared" si="9"/>
        <v>2745.0414500000002</v>
      </c>
      <c r="AF16" s="171">
        <f t="shared" ref="AF16:AG18" si="31">+AF17</f>
        <v>2224.69</v>
      </c>
      <c r="AG16" s="171">
        <f t="shared" si="31"/>
        <v>520.35145</v>
      </c>
      <c r="AH16" s="170">
        <f t="shared" si="10"/>
        <v>1098.01658</v>
      </c>
      <c r="AI16" s="171">
        <f t="shared" ref="AI16:AJ18" si="32">+AI17</f>
        <v>889.87600000000009</v>
      </c>
      <c r="AJ16" s="171">
        <f t="shared" si="32"/>
        <v>208.14058</v>
      </c>
      <c r="AK16" s="170">
        <f t="shared" si="11"/>
        <v>1647.0248700000002</v>
      </c>
      <c r="AL16" s="171">
        <f t="shared" ref="AL16:AM18" si="33">+AL17</f>
        <v>1334.8140000000001</v>
      </c>
      <c r="AM16" s="171">
        <f t="shared" si="33"/>
        <v>312.21087</v>
      </c>
      <c r="AN16" s="170">
        <f t="shared" si="12"/>
        <v>0</v>
      </c>
      <c r="AO16" s="171">
        <f t="shared" ref="AO16:AP18" si="34">+AO17</f>
        <v>0</v>
      </c>
      <c r="AP16" s="171">
        <f t="shared" si="34"/>
        <v>0</v>
      </c>
      <c r="AQ16" s="170">
        <f t="shared" si="13"/>
        <v>0</v>
      </c>
      <c r="AR16" s="171">
        <f t="shared" ref="AR16:AS18" si="35">+AR17</f>
        <v>0</v>
      </c>
      <c r="AS16" s="171">
        <f t="shared" si="35"/>
        <v>0</v>
      </c>
      <c r="AT16" s="170">
        <f t="shared" si="14"/>
        <v>2745.0414500000002</v>
      </c>
      <c r="AU16" s="171">
        <f t="shared" ref="AU16:AV18" si="36">+AU17</f>
        <v>2224.69</v>
      </c>
      <c r="AV16" s="171">
        <f t="shared" si="36"/>
        <v>520.35145</v>
      </c>
      <c r="AW16" s="302"/>
      <c r="AX16" s="280"/>
      <c r="AY16" s="52"/>
    </row>
    <row r="17" spans="1:51" ht="25.5" x14ac:dyDescent="0.25">
      <c r="B17" s="299"/>
      <c r="C17" s="257"/>
      <c r="D17" s="257"/>
      <c r="E17" s="280"/>
      <c r="F17" s="58" t="s">
        <v>428</v>
      </c>
      <c r="G17" s="170">
        <f t="shared" si="0"/>
        <v>8628.7999999999993</v>
      </c>
      <c r="H17" s="171">
        <f t="shared" si="26"/>
        <v>7150.5</v>
      </c>
      <c r="I17" s="171">
        <f t="shared" si="26"/>
        <v>1478.3</v>
      </c>
      <c r="J17" s="170">
        <f t="shared" si="1"/>
        <v>3043.5185499999998</v>
      </c>
      <c r="K17" s="171">
        <f t="shared" si="27"/>
        <v>2542.1999999999998</v>
      </c>
      <c r="L17" s="171">
        <f t="shared" si="27"/>
        <v>501.31854999999996</v>
      </c>
      <c r="M17" s="170">
        <f t="shared" si="2"/>
        <v>126</v>
      </c>
      <c r="N17" s="171">
        <f t="shared" si="28"/>
        <v>111.39</v>
      </c>
      <c r="O17" s="171">
        <f t="shared" si="28"/>
        <v>14.61</v>
      </c>
      <c r="P17" s="170">
        <f t="shared" si="3"/>
        <v>2714.24</v>
      </c>
      <c r="Q17" s="171">
        <f t="shared" si="29"/>
        <v>2272.2199999999998</v>
      </c>
      <c r="R17" s="171">
        <f t="shared" si="29"/>
        <v>442.02</v>
      </c>
      <c r="S17" s="170">
        <f t="shared" si="4"/>
        <v>2745.0414500000002</v>
      </c>
      <c r="T17" s="171">
        <f t="shared" si="5"/>
        <v>2224.69</v>
      </c>
      <c r="U17" s="171">
        <f t="shared" si="5"/>
        <v>520.35145</v>
      </c>
      <c r="V17" s="170">
        <f t="shared" si="6"/>
        <v>2745.0414500000002</v>
      </c>
      <c r="W17" s="171">
        <f t="shared" si="30"/>
        <v>2224.69</v>
      </c>
      <c r="X17" s="171">
        <f t="shared" si="30"/>
        <v>520.35145</v>
      </c>
      <c r="Y17" s="158"/>
      <c r="Z17" s="33"/>
      <c r="AA17" s="33"/>
      <c r="AB17" s="158"/>
      <c r="AC17" s="33"/>
      <c r="AD17" s="52"/>
      <c r="AE17" s="170">
        <f t="shared" si="9"/>
        <v>2745.0414500000002</v>
      </c>
      <c r="AF17" s="171">
        <f t="shared" si="31"/>
        <v>2224.69</v>
      </c>
      <c r="AG17" s="171">
        <f t="shared" si="31"/>
        <v>520.35145</v>
      </c>
      <c r="AH17" s="170">
        <f t="shared" si="10"/>
        <v>1098.01658</v>
      </c>
      <c r="AI17" s="171">
        <f t="shared" si="32"/>
        <v>889.87600000000009</v>
      </c>
      <c r="AJ17" s="171">
        <f t="shared" si="32"/>
        <v>208.14058</v>
      </c>
      <c r="AK17" s="170">
        <f t="shared" si="11"/>
        <v>1647.0248700000002</v>
      </c>
      <c r="AL17" s="171">
        <f t="shared" si="33"/>
        <v>1334.8140000000001</v>
      </c>
      <c r="AM17" s="171">
        <f t="shared" si="33"/>
        <v>312.21087</v>
      </c>
      <c r="AN17" s="170">
        <f t="shared" si="12"/>
        <v>0</v>
      </c>
      <c r="AO17" s="171">
        <f t="shared" si="34"/>
        <v>0</v>
      </c>
      <c r="AP17" s="171">
        <f t="shared" si="34"/>
        <v>0</v>
      </c>
      <c r="AQ17" s="170">
        <f t="shared" si="13"/>
        <v>0</v>
      </c>
      <c r="AR17" s="171">
        <f t="shared" si="35"/>
        <v>0</v>
      </c>
      <c r="AS17" s="171">
        <f t="shared" si="35"/>
        <v>0</v>
      </c>
      <c r="AT17" s="170">
        <f t="shared" si="14"/>
        <v>2745.0414500000002</v>
      </c>
      <c r="AU17" s="171">
        <f t="shared" si="36"/>
        <v>2224.69</v>
      </c>
      <c r="AV17" s="171">
        <f t="shared" si="36"/>
        <v>520.35145</v>
      </c>
      <c r="AW17" s="302"/>
      <c r="AX17" s="280"/>
      <c r="AY17" s="52"/>
    </row>
    <row r="18" spans="1:51" x14ac:dyDescent="0.25">
      <c r="B18" s="299"/>
      <c r="C18" s="257"/>
      <c r="D18" s="257"/>
      <c r="E18" s="280"/>
      <c r="F18" s="58" t="s">
        <v>429</v>
      </c>
      <c r="G18" s="170">
        <f t="shared" si="0"/>
        <v>8628.7999999999993</v>
      </c>
      <c r="H18" s="171">
        <f t="shared" si="26"/>
        <v>7150.5</v>
      </c>
      <c r="I18" s="171">
        <f t="shared" si="26"/>
        <v>1478.3</v>
      </c>
      <c r="J18" s="170">
        <f t="shared" si="1"/>
        <v>3043.5185499999998</v>
      </c>
      <c r="K18" s="171">
        <f t="shared" si="27"/>
        <v>2542.1999999999998</v>
      </c>
      <c r="L18" s="171">
        <f t="shared" si="27"/>
        <v>501.31854999999996</v>
      </c>
      <c r="M18" s="170">
        <f t="shared" si="2"/>
        <v>126</v>
      </c>
      <c r="N18" s="171">
        <f t="shared" si="28"/>
        <v>111.39</v>
      </c>
      <c r="O18" s="171">
        <f t="shared" si="28"/>
        <v>14.61</v>
      </c>
      <c r="P18" s="170">
        <f t="shared" si="3"/>
        <v>2714.24</v>
      </c>
      <c r="Q18" s="171">
        <f t="shared" si="29"/>
        <v>2272.2199999999998</v>
      </c>
      <c r="R18" s="171">
        <f t="shared" si="29"/>
        <v>442.02</v>
      </c>
      <c r="S18" s="170">
        <f t="shared" si="4"/>
        <v>2745.0414500000002</v>
      </c>
      <c r="T18" s="171">
        <f t="shared" si="5"/>
        <v>2224.69</v>
      </c>
      <c r="U18" s="171">
        <f t="shared" si="5"/>
        <v>520.35145</v>
      </c>
      <c r="V18" s="170">
        <f t="shared" si="6"/>
        <v>2745.0414500000002</v>
      </c>
      <c r="W18" s="171">
        <f t="shared" si="30"/>
        <v>2224.69</v>
      </c>
      <c r="X18" s="171">
        <f t="shared" si="30"/>
        <v>520.35145</v>
      </c>
      <c r="Y18" s="158"/>
      <c r="Z18" s="33"/>
      <c r="AA18" s="33"/>
      <c r="AB18" s="158"/>
      <c r="AC18" s="33"/>
      <c r="AD18" s="52"/>
      <c r="AE18" s="170">
        <f t="shared" si="9"/>
        <v>2745.0414500000002</v>
      </c>
      <c r="AF18" s="171">
        <f t="shared" si="31"/>
        <v>2224.69</v>
      </c>
      <c r="AG18" s="171">
        <f t="shared" si="31"/>
        <v>520.35145</v>
      </c>
      <c r="AH18" s="170">
        <f t="shared" si="10"/>
        <v>1098.01658</v>
      </c>
      <c r="AI18" s="171">
        <f t="shared" si="32"/>
        <v>889.87600000000009</v>
      </c>
      <c r="AJ18" s="171">
        <f t="shared" si="32"/>
        <v>208.14058</v>
      </c>
      <c r="AK18" s="170">
        <f t="shared" si="11"/>
        <v>1647.0248700000002</v>
      </c>
      <c r="AL18" s="171">
        <f t="shared" si="33"/>
        <v>1334.8140000000001</v>
      </c>
      <c r="AM18" s="171">
        <f t="shared" si="33"/>
        <v>312.21087</v>
      </c>
      <c r="AN18" s="170">
        <f t="shared" si="12"/>
        <v>0</v>
      </c>
      <c r="AO18" s="171">
        <f t="shared" si="34"/>
        <v>0</v>
      </c>
      <c r="AP18" s="171">
        <f t="shared" si="34"/>
        <v>0</v>
      </c>
      <c r="AQ18" s="170">
        <f t="shared" si="13"/>
        <v>0</v>
      </c>
      <c r="AR18" s="171">
        <f t="shared" si="35"/>
        <v>0</v>
      </c>
      <c r="AS18" s="171">
        <f t="shared" si="35"/>
        <v>0</v>
      </c>
      <c r="AT18" s="170">
        <f t="shared" si="14"/>
        <v>2745.0414500000002</v>
      </c>
      <c r="AU18" s="171">
        <f t="shared" si="36"/>
        <v>2224.69</v>
      </c>
      <c r="AV18" s="171">
        <f t="shared" si="36"/>
        <v>520.35145</v>
      </c>
      <c r="AW18" s="302"/>
      <c r="AX18" s="280"/>
      <c r="AY18" s="52"/>
    </row>
    <row r="19" spans="1:51" ht="25.5" x14ac:dyDescent="0.25">
      <c r="B19" s="299"/>
      <c r="C19" s="257"/>
      <c r="D19" s="257"/>
      <c r="E19" s="280"/>
      <c r="F19" s="58" t="s">
        <v>433</v>
      </c>
      <c r="G19" s="170">
        <f t="shared" si="0"/>
        <v>8628.7999999999993</v>
      </c>
      <c r="H19" s="171">
        <f>+H20+H21</f>
        <v>7150.5</v>
      </c>
      <c r="I19" s="171">
        <f>+I20+I21</f>
        <v>1478.3</v>
      </c>
      <c r="J19" s="170">
        <f t="shared" si="1"/>
        <v>3043.5185499999998</v>
      </c>
      <c r="K19" s="171">
        <f>+K20+K21</f>
        <v>2542.1999999999998</v>
      </c>
      <c r="L19" s="171">
        <f>+L20+L21</f>
        <v>501.31854999999996</v>
      </c>
      <c r="M19" s="170">
        <f t="shared" si="2"/>
        <v>126</v>
      </c>
      <c r="N19" s="171">
        <f>+N20+N21</f>
        <v>111.39</v>
      </c>
      <c r="O19" s="171">
        <f>+O20+O21</f>
        <v>14.61</v>
      </c>
      <c r="P19" s="170">
        <f t="shared" si="3"/>
        <v>2714.24</v>
      </c>
      <c r="Q19" s="171">
        <f>+Q20+Q21</f>
        <v>2272.2199999999998</v>
      </c>
      <c r="R19" s="171">
        <f>+R20+R21</f>
        <v>442.02</v>
      </c>
      <c r="S19" s="170">
        <f t="shared" si="4"/>
        <v>2745.0414500000002</v>
      </c>
      <c r="T19" s="171">
        <f t="shared" si="5"/>
        <v>2224.69</v>
      </c>
      <c r="U19" s="171">
        <f t="shared" si="5"/>
        <v>520.35145</v>
      </c>
      <c r="V19" s="170">
        <f t="shared" si="6"/>
        <v>2745.0414500000002</v>
      </c>
      <c r="W19" s="171">
        <f>+W20+W21</f>
        <v>2224.69</v>
      </c>
      <c r="X19" s="171">
        <f>+X20+X21</f>
        <v>520.35145</v>
      </c>
      <c r="Y19" s="158"/>
      <c r="Z19" s="33"/>
      <c r="AA19" s="33"/>
      <c r="AB19" s="158"/>
      <c r="AC19" s="33"/>
      <c r="AD19" s="52"/>
      <c r="AE19" s="170">
        <f t="shared" si="9"/>
        <v>2745.0414500000002</v>
      </c>
      <c r="AF19" s="171">
        <f>+AF20+AF21</f>
        <v>2224.69</v>
      </c>
      <c r="AG19" s="171">
        <f>+AG20+AG21</f>
        <v>520.35145</v>
      </c>
      <c r="AH19" s="170">
        <f t="shared" si="10"/>
        <v>1098.01658</v>
      </c>
      <c r="AI19" s="171">
        <f>+AI20+AI21</f>
        <v>889.87600000000009</v>
      </c>
      <c r="AJ19" s="171">
        <f>+AJ20+AJ21</f>
        <v>208.14058</v>
      </c>
      <c r="AK19" s="170">
        <f t="shared" si="11"/>
        <v>1647.0248700000002</v>
      </c>
      <c r="AL19" s="171">
        <f>+AL20+AL21</f>
        <v>1334.8140000000001</v>
      </c>
      <c r="AM19" s="171">
        <f>+AM20+AM21</f>
        <v>312.21087</v>
      </c>
      <c r="AN19" s="170">
        <f t="shared" si="12"/>
        <v>0</v>
      </c>
      <c r="AO19" s="171">
        <f>+AO20+AO21</f>
        <v>0</v>
      </c>
      <c r="AP19" s="171">
        <f>+AP20+AP21</f>
        <v>0</v>
      </c>
      <c r="AQ19" s="170">
        <f t="shared" si="13"/>
        <v>0</v>
      </c>
      <c r="AR19" s="171">
        <f>+AR20+AR21</f>
        <v>0</v>
      </c>
      <c r="AS19" s="171">
        <f>+AS20+AS21</f>
        <v>0</v>
      </c>
      <c r="AT19" s="170">
        <f t="shared" si="14"/>
        <v>2745.0414500000002</v>
      </c>
      <c r="AU19" s="171">
        <f>+AU20+AU21</f>
        <v>2224.69</v>
      </c>
      <c r="AV19" s="171">
        <f>+AV20+AV21</f>
        <v>520.35145</v>
      </c>
      <c r="AW19" s="302"/>
      <c r="AX19" s="280"/>
      <c r="AY19" s="52"/>
    </row>
    <row r="20" spans="1:51" x14ac:dyDescent="0.25">
      <c r="B20" s="299"/>
      <c r="C20" s="257"/>
      <c r="D20" s="257"/>
      <c r="E20" s="280"/>
      <c r="F20" s="58" t="s">
        <v>434</v>
      </c>
      <c r="G20" s="170">
        <f t="shared" si="0"/>
        <v>28.2</v>
      </c>
      <c r="H20" s="171">
        <v>25</v>
      </c>
      <c r="I20" s="171">
        <v>3.2</v>
      </c>
      <c r="J20" s="170">
        <f t="shared" si="1"/>
        <v>28.2</v>
      </c>
      <c r="K20" s="171">
        <v>25</v>
      </c>
      <c r="L20" s="171">
        <v>3.2</v>
      </c>
      <c r="M20" s="170">
        <f t="shared" si="2"/>
        <v>0</v>
      </c>
      <c r="N20" s="171">
        <v>0</v>
      </c>
      <c r="O20" s="171">
        <v>0</v>
      </c>
      <c r="P20" s="170">
        <f t="shared" si="3"/>
        <v>0</v>
      </c>
      <c r="Q20" s="171">
        <v>0</v>
      </c>
      <c r="R20" s="171">
        <v>0</v>
      </c>
      <c r="S20" s="170">
        <f t="shared" si="4"/>
        <v>0</v>
      </c>
      <c r="T20" s="171">
        <f t="shared" si="5"/>
        <v>0</v>
      </c>
      <c r="U20" s="171">
        <f t="shared" si="5"/>
        <v>0</v>
      </c>
      <c r="V20" s="170">
        <f t="shared" si="6"/>
        <v>0</v>
      </c>
      <c r="W20" s="171">
        <v>0</v>
      </c>
      <c r="X20" s="171">
        <v>0</v>
      </c>
      <c r="Y20" s="158"/>
      <c r="Z20" s="33"/>
      <c r="AA20" s="33"/>
      <c r="AB20" s="158"/>
      <c r="AC20" s="33"/>
      <c r="AD20" s="52"/>
      <c r="AE20" s="170">
        <f t="shared" si="9"/>
        <v>0</v>
      </c>
      <c r="AF20" s="171">
        <v>0</v>
      </c>
      <c r="AG20" s="171">
        <v>0</v>
      </c>
      <c r="AH20" s="170">
        <f t="shared" si="10"/>
        <v>0</v>
      </c>
      <c r="AI20" s="171">
        <v>0</v>
      </c>
      <c r="AJ20" s="171">
        <v>0</v>
      </c>
      <c r="AK20" s="170">
        <f t="shared" si="11"/>
        <v>0</v>
      </c>
      <c r="AL20" s="171">
        <v>0</v>
      </c>
      <c r="AM20" s="171">
        <v>0</v>
      </c>
      <c r="AN20" s="170">
        <f t="shared" si="12"/>
        <v>0</v>
      </c>
      <c r="AO20" s="171">
        <v>0</v>
      </c>
      <c r="AP20" s="171">
        <v>0</v>
      </c>
      <c r="AQ20" s="170">
        <f t="shared" si="13"/>
        <v>0</v>
      </c>
      <c r="AR20" s="171">
        <v>0</v>
      </c>
      <c r="AS20" s="171">
        <v>0</v>
      </c>
      <c r="AT20" s="170">
        <f t="shared" si="14"/>
        <v>0</v>
      </c>
      <c r="AU20" s="171">
        <v>0</v>
      </c>
      <c r="AV20" s="171">
        <v>0</v>
      </c>
      <c r="AW20" s="302"/>
      <c r="AX20" s="280"/>
      <c r="AY20" s="52"/>
    </row>
    <row r="21" spans="1:51" ht="25.5" x14ac:dyDescent="0.25">
      <c r="B21" s="300"/>
      <c r="C21" s="258"/>
      <c r="D21" s="258"/>
      <c r="E21" s="281"/>
      <c r="F21" s="58" t="s">
        <v>435</v>
      </c>
      <c r="G21" s="170">
        <f t="shared" si="0"/>
        <v>8600.6</v>
      </c>
      <c r="H21" s="171">
        <v>7125.5</v>
      </c>
      <c r="I21" s="171">
        <v>1475.1</v>
      </c>
      <c r="J21" s="170">
        <f t="shared" si="1"/>
        <v>3015.31855</v>
      </c>
      <c r="K21" s="171">
        <v>2517.1999999999998</v>
      </c>
      <c r="L21" s="171">
        <v>498.11854999999997</v>
      </c>
      <c r="M21" s="170">
        <f t="shared" si="2"/>
        <v>126</v>
      </c>
      <c r="N21" s="171">
        <v>111.39</v>
      </c>
      <c r="O21" s="171">
        <v>14.61</v>
      </c>
      <c r="P21" s="170">
        <f t="shared" si="3"/>
        <v>2714.24</v>
      </c>
      <c r="Q21" s="171">
        <v>2272.2199999999998</v>
      </c>
      <c r="R21" s="171">
        <v>442.02</v>
      </c>
      <c r="S21" s="170">
        <f t="shared" si="4"/>
        <v>2745.0414500000002</v>
      </c>
      <c r="T21" s="171">
        <f t="shared" si="5"/>
        <v>2224.69</v>
      </c>
      <c r="U21" s="171">
        <f t="shared" si="5"/>
        <v>520.35145</v>
      </c>
      <c r="V21" s="170">
        <f t="shared" si="6"/>
        <v>2745.0414500000002</v>
      </c>
      <c r="W21" s="171">
        <f>+T21</f>
        <v>2224.69</v>
      </c>
      <c r="X21" s="171">
        <f>+U21</f>
        <v>520.35145</v>
      </c>
      <c r="Y21" s="158"/>
      <c r="Z21" s="33"/>
      <c r="AA21" s="33"/>
      <c r="AB21" s="158"/>
      <c r="AC21" s="33"/>
      <c r="AD21" s="52"/>
      <c r="AE21" s="170">
        <f t="shared" si="9"/>
        <v>2745.0414500000002</v>
      </c>
      <c r="AF21" s="171">
        <f>+W21</f>
        <v>2224.69</v>
      </c>
      <c r="AG21" s="171">
        <f>+X21</f>
        <v>520.35145</v>
      </c>
      <c r="AH21" s="170">
        <f t="shared" si="10"/>
        <v>1098.01658</v>
      </c>
      <c r="AI21" s="171">
        <f>+AU21*0.4</f>
        <v>889.87600000000009</v>
      </c>
      <c r="AJ21" s="171">
        <f>+AV21*0.4</f>
        <v>208.14058</v>
      </c>
      <c r="AK21" s="170">
        <f t="shared" si="11"/>
        <v>1647.0248700000002</v>
      </c>
      <c r="AL21" s="171">
        <f>+AU21*0.6</f>
        <v>1334.8140000000001</v>
      </c>
      <c r="AM21" s="171">
        <f>+AV21*0.6</f>
        <v>312.21087</v>
      </c>
      <c r="AN21" s="170">
        <f t="shared" si="12"/>
        <v>0</v>
      </c>
      <c r="AO21" s="171">
        <v>0</v>
      </c>
      <c r="AP21" s="171">
        <v>0</v>
      </c>
      <c r="AQ21" s="170">
        <f t="shared" si="13"/>
        <v>0</v>
      </c>
      <c r="AR21" s="171">
        <v>0</v>
      </c>
      <c r="AS21" s="171">
        <v>0</v>
      </c>
      <c r="AT21" s="170">
        <f t="shared" si="14"/>
        <v>2745.0414500000002</v>
      </c>
      <c r="AU21" s="171">
        <f>+AF21</f>
        <v>2224.69</v>
      </c>
      <c r="AV21" s="171">
        <f>+AG21</f>
        <v>520.35145</v>
      </c>
      <c r="AW21" s="302"/>
      <c r="AX21" s="280"/>
      <c r="AY21" s="52"/>
    </row>
    <row r="22" spans="1:51" x14ac:dyDescent="0.25">
      <c r="B22" s="59"/>
      <c r="C22" s="38"/>
      <c r="D22" s="38"/>
      <c r="E22" s="39"/>
      <c r="F22" s="38"/>
      <c r="G22" s="170">
        <f t="shared" si="0"/>
        <v>0</v>
      </c>
      <c r="H22" s="171"/>
      <c r="I22" s="171"/>
      <c r="J22" s="170">
        <f t="shared" si="1"/>
        <v>0</v>
      </c>
      <c r="K22" s="171"/>
      <c r="L22" s="171"/>
      <c r="M22" s="170">
        <f t="shared" si="2"/>
        <v>0</v>
      </c>
      <c r="N22" s="171"/>
      <c r="O22" s="171"/>
      <c r="P22" s="170">
        <f t="shared" si="3"/>
        <v>0</v>
      </c>
      <c r="Q22" s="171"/>
      <c r="R22" s="171"/>
      <c r="S22" s="170">
        <f t="shared" si="4"/>
        <v>0</v>
      </c>
      <c r="T22" s="171"/>
      <c r="U22" s="171"/>
      <c r="V22" s="170">
        <f t="shared" si="6"/>
        <v>0</v>
      </c>
      <c r="W22" s="171"/>
      <c r="X22" s="171"/>
      <c r="Y22" s="158">
        <f t="shared" si="7"/>
        <v>0</v>
      </c>
      <c r="Z22" s="33"/>
      <c r="AA22" s="33"/>
      <c r="AB22" s="158">
        <f t="shared" si="8"/>
        <v>0</v>
      </c>
      <c r="AC22" s="33"/>
      <c r="AD22" s="52"/>
      <c r="AE22" s="51">
        <f t="shared" si="9"/>
        <v>0</v>
      </c>
      <c r="AF22" s="33"/>
      <c r="AG22" s="33"/>
      <c r="AH22" s="51">
        <f t="shared" si="10"/>
        <v>0</v>
      </c>
      <c r="AI22" s="33"/>
      <c r="AJ22" s="33"/>
      <c r="AK22" s="51">
        <f t="shared" si="11"/>
        <v>0</v>
      </c>
      <c r="AL22" s="33"/>
      <c r="AM22" s="33"/>
      <c r="AN22" s="51">
        <f t="shared" si="12"/>
        <v>0</v>
      </c>
      <c r="AO22" s="33"/>
      <c r="AP22" s="33"/>
      <c r="AQ22" s="51">
        <f t="shared" si="13"/>
        <v>0</v>
      </c>
      <c r="AR22" s="33"/>
      <c r="AS22" s="33"/>
      <c r="AT22" s="51">
        <f t="shared" si="14"/>
        <v>0</v>
      </c>
      <c r="AU22" s="33"/>
      <c r="AV22" s="33"/>
      <c r="AW22" s="303"/>
      <c r="AX22" s="281"/>
      <c r="AY22" s="52"/>
    </row>
    <row r="23" spans="1:51" ht="17.25" x14ac:dyDescent="0.25">
      <c r="A23" s="36"/>
      <c r="B23" s="293" t="s">
        <v>72</v>
      </c>
      <c r="C23" s="294"/>
      <c r="D23" s="294"/>
      <c r="E23" s="294"/>
      <c r="F23" s="294"/>
      <c r="G23" s="172">
        <f>+G8+G11+G16</f>
        <v>36564.099999999991</v>
      </c>
      <c r="H23" s="172">
        <f t="shared" ref="H23:AV23" si="37">+H8+H11+H16</f>
        <v>28875</v>
      </c>
      <c r="I23" s="172">
        <f t="shared" si="37"/>
        <v>7689.0999999999995</v>
      </c>
      <c r="J23" s="172">
        <f t="shared" si="37"/>
        <v>10755.718550000001</v>
      </c>
      <c r="K23" s="172">
        <f t="shared" si="37"/>
        <v>8119.2</v>
      </c>
      <c r="L23" s="172">
        <f t="shared" si="37"/>
        <v>2636.5185499999998</v>
      </c>
      <c r="M23" s="172">
        <f t="shared" si="37"/>
        <v>5802.59</v>
      </c>
      <c r="N23" s="172">
        <f t="shared" si="37"/>
        <v>4761.93</v>
      </c>
      <c r="O23" s="172">
        <f t="shared" si="37"/>
        <v>1040.6599999999999</v>
      </c>
      <c r="P23" s="172">
        <f t="shared" si="37"/>
        <v>12771.050000000001</v>
      </c>
      <c r="Q23" s="172">
        <f t="shared" si="37"/>
        <v>10370.89</v>
      </c>
      <c r="R23" s="172">
        <f t="shared" si="37"/>
        <v>2400.16</v>
      </c>
      <c r="S23" s="172">
        <f t="shared" si="37"/>
        <v>7234.7414499999995</v>
      </c>
      <c r="T23" s="172">
        <f t="shared" si="37"/>
        <v>5622.98</v>
      </c>
      <c r="U23" s="172">
        <f t="shared" si="37"/>
        <v>1611.76145</v>
      </c>
      <c r="V23" s="40">
        <f t="shared" si="37"/>
        <v>7234.7414499999995</v>
      </c>
      <c r="W23" s="40">
        <f t="shared" si="37"/>
        <v>5622.98</v>
      </c>
      <c r="X23" s="40">
        <f t="shared" si="37"/>
        <v>1611.76145</v>
      </c>
      <c r="Y23" s="40">
        <f t="shared" si="37"/>
        <v>0</v>
      </c>
      <c r="Z23" s="40">
        <f t="shared" si="37"/>
        <v>0</v>
      </c>
      <c r="AA23" s="40">
        <f t="shared" si="37"/>
        <v>0</v>
      </c>
      <c r="AB23" s="40">
        <f t="shared" si="37"/>
        <v>0</v>
      </c>
      <c r="AC23" s="40">
        <f t="shared" si="37"/>
        <v>0</v>
      </c>
      <c r="AD23" s="40">
        <f t="shared" si="37"/>
        <v>0</v>
      </c>
      <c r="AE23" s="40">
        <f t="shared" si="37"/>
        <v>7234.7414499999995</v>
      </c>
      <c r="AF23" s="40">
        <f t="shared" si="37"/>
        <v>5622.98</v>
      </c>
      <c r="AG23" s="40">
        <f t="shared" si="37"/>
        <v>1611.76145</v>
      </c>
      <c r="AH23" s="40">
        <f t="shared" si="37"/>
        <v>2893.8965800000001</v>
      </c>
      <c r="AI23" s="40">
        <f t="shared" si="37"/>
        <v>2249.1920000000005</v>
      </c>
      <c r="AJ23" s="40">
        <f t="shared" si="37"/>
        <v>644.70458000000008</v>
      </c>
      <c r="AK23" s="40">
        <f t="shared" si="37"/>
        <v>4310.5219306964173</v>
      </c>
      <c r="AL23" s="40">
        <f t="shared" si="37"/>
        <v>3348.5188839136808</v>
      </c>
      <c r="AM23" s="40">
        <f t="shared" si="37"/>
        <v>962.00304678273608</v>
      </c>
      <c r="AN23" s="40">
        <f t="shared" si="37"/>
        <v>30.322939303583162</v>
      </c>
      <c r="AO23" s="40">
        <f t="shared" si="37"/>
        <v>25.269116086319301</v>
      </c>
      <c r="AP23" s="40">
        <f t="shared" si="37"/>
        <v>5.0538232172638597</v>
      </c>
      <c r="AQ23" s="40">
        <f t="shared" si="37"/>
        <v>0</v>
      </c>
      <c r="AR23" s="40">
        <f t="shared" si="37"/>
        <v>0</v>
      </c>
      <c r="AS23" s="40">
        <f t="shared" si="37"/>
        <v>0</v>
      </c>
      <c r="AT23" s="40">
        <f t="shared" si="37"/>
        <v>7234.7414499999995</v>
      </c>
      <c r="AU23" s="40">
        <f t="shared" si="37"/>
        <v>5622.98</v>
      </c>
      <c r="AV23" s="40">
        <f t="shared" si="37"/>
        <v>1611.76145</v>
      </c>
      <c r="AW23" s="51" t="s">
        <v>77</v>
      </c>
      <c r="AX23" s="40" t="s">
        <v>77</v>
      </c>
      <c r="AY23" s="53" t="s">
        <v>77</v>
      </c>
    </row>
    <row r="24" spans="1:51" x14ac:dyDescent="0.25">
      <c r="B24" s="293" t="s">
        <v>42</v>
      </c>
      <c r="C24" s="294"/>
      <c r="D24" s="294"/>
      <c r="E24" s="294"/>
      <c r="F24" s="294"/>
      <c r="G24" s="172">
        <f>+G23</f>
        <v>36564.099999999991</v>
      </c>
      <c r="H24" s="172">
        <f t="shared" ref="H24:AV24" si="38">+H23</f>
        <v>28875</v>
      </c>
      <c r="I24" s="172">
        <f t="shared" si="38"/>
        <v>7689.0999999999995</v>
      </c>
      <c r="J24" s="172">
        <f t="shared" si="38"/>
        <v>10755.718550000001</v>
      </c>
      <c r="K24" s="172">
        <f t="shared" si="38"/>
        <v>8119.2</v>
      </c>
      <c r="L24" s="172">
        <f t="shared" si="38"/>
        <v>2636.5185499999998</v>
      </c>
      <c r="M24" s="172">
        <f t="shared" si="38"/>
        <v>5802.59</v>
      </c>
      <c r="N24" s="172">
        <f t="shared" si="38"/>
        <v>4761.93</v>
      </c>
      <c r="O24" s="172">
        <f t="shared" si="38"/>
        <v>1040.6599999999999</v>
      </c>
      <c r="P24" s="172">
        <f t="shared" si="38"/>
        <v>12771.050000000001</v>
      </c>
      <c r="Q24" s="172">
        <f t="shared" si="38"/>
        <v>10370.89</v>
      </c>
      <c r="R24" s="172">
        <f t="shared" si="38"/>
        <v>2400.16</v>
      </c>
      <c r="S24" s="172">
        <f t="shared" si="38"/>
        <v>7234.7414499999995</v>
      </c>
      <c r="T24" s="172">
        <f t="shared" si="38"/>
        <v>5622.98</v>
      </c>
      <c r="U24" s="172">
        <f t="shared" si="38"/>
        <v>1611.76145</v>
      </c>
      <c r="V24" s="40">
        <f t="shared" si="38"/>
        <v>7234.7414499999995</v>
      </c>
      <c r="W24" s="40">
        <f t="shared" si="38"/>
        <v>5622.98</v>
      </c>
      <c r="X24" s="40">
        <f t="shared" si="38"/>
        <v>1611.76145</v>
      </c>
      <c r="Y24" s="40">
        <f t="shared" si="38"/>
        <v>0</v>
      </c>
      <c r="Z24" s="40">
        <f t="shared" si="38"/>
        <v>0</v>
      </c>
      <c r="AA24" s="40">
        <f t="shared" si="38"/>
        <v>0</v>
      </c>
      <c r="AB24" s="40">
        <f t="shared" si="38"/>
        <v>0</v>
      </c>
      <c r="AC24" s="40">
        <f t="shared" si="38"/>
        <v>0</v>
      </c>
      <c r="AD24" s="40">
        <f t="shared" si="38"/>
        <v>0</v>
      </c>
      <c r="AE24" s="40">
        <f t="shared" si="38"/>
        <v>7234.7414499999995</v>
      </c>
      <c r="AF24" s="40">
        <f t="shared" si="38"/>
        <v>5622.98</v>
      </c>
      <c r="AG24" s="40">
        <f t="shared" si="38"/>
        <v>1611.76145</v>
      </c>
      <c r="AH24" s="40">
        <f t="shared" si="38"/>
        <v>2893.8965800000001</v>
      </c>
      <c r="AI24" s="40">
        <f t="shared" si="38"/>
        <v>2249.1920000000005</v>
      </c>
      <c r="AJ24" s="40">
        <f t="shared" si="38"/>
        <v>644.70458000000008</v>
      </c>
      <c r="AK24" s="40">
        <f t="shared" si="38"/>
        <v>4310.5219306964173</v>
      </c>
      <c r="AL24" s="40">
        <f t="shared" si="38"/>
        <v>3348.5188839136808</v>
      </c>
      <c r="AM24" s="40">
        <f t="shared" si="38"/>
        <v>962.00304678273608</v>
      </c>
      <c r="AN24" s="40">
        <f t="shared" si="38"/>
        <v>30.322939303583162</v>
      </c>
      <c r="AO24" s="40">
        <f t="shared" si="38"/>
        <v>25.269116086319301</v>
      </c>
      <c r="AP24" s="40">
        <f t="shared" si="38"/>
        <v>5.0538232172638597</v>
      </c>
      <c r="AQ24" s="40">
        <f t="shared" si="38"/>
        <v>0</v>
      </c>
      <c r="AR24" s="40">
        <f t="shared" si="38"/>
        <v>0</v>
      </c>
      <c r="AS24" s="40">
        <f t="shared" si="38"/>
        <v>0</v>
      </c>
      <c r="AT24" s="40">
        <f t="shared" si="38"/>
        <v>7234.7414499999995</v>
      </c>
      <c r="AU24" s="40">
        <f t="shared" si="38"/>
        <v>5622.98</v>
      </c>
      <c r="AV24" s="40">
        <f t="shared" si="38"/>
        <v>1611.76145</v>
      </c>
      <c r="AW24" s="51" t="s">
        <v>77</v>
      </c>
      <c r="AX24" s="40" t="s">
        <v>77</v>
      </c>
      <c r="AY24" s="53" t="s">
        <v>77</v>
      </c>
    </row>
    <row r="25" spans="1:51" x14ac:dyDescent="0.25">
      <c r="B25" s="293" t="s">
        <v>43</v>
      </c>
      <c r="C25" s="294"/>
      <c r="D25" s="294"/>
      <c r="E25" s="294"/>
      <c r="F25" s="294"/>
      <c r="G25" s="40">
        <f t="shared" ref="G25:AV25" si="39">SUMIF($E8:$E22,"Դրամաշնորհային ծրագիր",G8:G22)</f>
        <v>0</v>
      </c>
      <c r="H25" s="40">
        <f t="shared" si="39"/>
        <v>0</v>
      </c>
      <c r="I25" s="40">
        <f t="shared" si="39"/>
        <v>0</v>
      </c>
      <c r="J25" s="40">
        <f t="shared" si="39"/>
        <v>0</v>
      </c>
      <c r="K25" s="40">
        <f t="shared" si="39"/>
        <v>0</v>
      </c>
      <c r="L25" s="40">
        <f t="shared" si="39"/>
        <v>0</v>
      </c>
      <c r="M25" s="40">
        <f t="shared" si="39"/>
        <v>0</v>
      </c>
      <c r="N25" s="40">
        <f t="shared" si="39"/>
        <v>0</v>
      </c>
      <c r="O25" s="40">
        <f t="shared" si="39"/>
        <v>0</v>
      </c>
      <c r="P25" s="40">
        <f t="shared" si="39"/>
        <v>0</v>
      </c>
      <c r="Q25" s="40">
        <f t="shared" si="39"/>
        <v>0</v>
      </c>
      <c r="R25" s="40">
        <f t="shared" si="39"/>
        <v>0</v>
      </c>
      <c r="S25" s="40">
        <f t="shared" si="39"/>
        <v>0</v>
      </c>
      <c r="T25" s="40">
        <f t="shared" si="39"/>
        <v>0</v>
      </c>
      <c r="U25" s="40">
        <f t="shared" si="39"/>
        <v>0</v>
      </c>
      <c r="V25" s="40">
        <f t="shared" si="39"/>
        <v>0</v>
      </c>
      <c r="W25" s="40">
        <f t="shared" si="39"/>
        <v>0</v>
      </c>
      <c r="X25" s="40">
        <f t="shared" si="39"/>
        <v>0</v>
      </c>
      <c r="Y25" s="40">
        <f t="shared" si="39"/>
        <v>0</v>
      </c>
      <c r="Z25" s="40">
        <f t="shared" si="39"/>
        <v>0</v>
      </c>
      <c r="AA25" s="40">
        <f t="shared" si="39"/>
        <v>0</v>
      </c>
      <c r="AB25" s="40">
        <f t="shared" si="39"/>
        <v>0</v>
      </c>
      <c r="AC25" s="40">
        <f t="shared" si="39"/>
        <v>0</v>
      </c>
      <c r="AD25" s="53">
        <f t="shared" si="39"/>
        <v>0</v>
      </c>
      <c r="AE25" s="51">
        <f t="shared" si="39"/>
        <v>0</v>
      </c>
      <c r="AF25" s="40">
        <f t="shared" si="39"/>
        <v>0</v>
      </c>
      <c r="AG25" s="40">
        <f t="shared" si="39"/>
        <v>0</v>
      </c>
      <c r="AH25" s="40">
        <f t="shared" si="39"/>
        <v>0</v>
      </c>
      <c r="AI25" s="40">
        <f t="shared" si="39"/>
        <v>0</v>
      </c>
      <c r="AJ25" s="40">
        <f t="shared" si="39"/>
        <v>0</v>
      </c>
      <c r="AK25" s="40">
        <f t="shared" si="39"/>
        <v>0</v>
      </c>
      <c r="AL25" s="40">
        <f t="shared" si="39"/>
        <v>0</v>
      </c>
      <c r="AM25" s="40">
        <f t="shared" si="39"/>
        <v>0</v>
      </c>
      <c r="AN25" s="40">
        <f t="shared" si="39"/>
        <v>0</v>
      </c>
      <c r="AO25" s="40">
        <f t="shared" si="39"/>
        <v>0</v>
      </c>
      <c r="AP25" s="40">
        <f t="shared" si="39"/>
        <v>0</v>
      </c>
      <c r="AQ25" s="40">
        <f t="shared" si="39"/>
        <v>0</v>
      </c>
      <c r="AR25" s="40">
        <f t="shared" si="39"/>
        <v>0</v>
      </c>
      <c r="AS25" s="40">
        <f t="shared" si="39"/>
        <v>0</v>
      </c>
      <c r="AT25" s="40">
        <f t="shared" si="39"/>
        <v>0</v>
      </c>
      <c r="AU25" s="40">
        <f t="shared" si="39"/>
        <v>0</v>
      </c>
      <c r="AV25" s="53">
        <f t="shared" si="39"/>
        <v>0</v>
      </c>
      <c r="AW25" s="51" t="s">
        <v>77</v>
      </c>
      <c r="AX25" s="40" t="s">
        <v>77</v>
      </c>
      <c r="AY25" s="53" t="s">
        <v>77</v>
      </c>
    </row>
    <row r="26" spans="1:51" ht="15.75" thickBot="1" x14ac:dyDescent="0.3">
      <c r="B26" s="295" t="s">
        <v>73</v>
      </c>
      <c r="C26" s="296"/>
      <c r="D26" s="296"/>
      <c r="E26" s="296"/>
      <c r="F26" s="296"/>
      <c r="G26" s="55">
        <f t="shared" ref="G26:AV26" si="40">SUMIF($E8:$E22,"Ենթավարկային ծրագիր",G8:G22)</f>
        <v>0</v>
      </c>
      <c r="H26" s="55">
        <f t="shared" si="40"/>
        <v>0</v>
      </c>
      <c r="I26" s="55">
        <f t="shared" si="40"/>
        <v>0</v>
      </c>
      <c r="J26" s="55">
        <f t="shared" si="40"/>
        <v>0</v>
      </c>
      <c r="K26" s="55">
        <f t="shared" si="40"/>
        <v>0</v>
      </c>
      <c r="L26" s="55">
        <f t="shared" si="40"/>
        <v>0</v>
      </c>
      <c r="M26" s="55">
        <f t="shared" si="40"/>
        <v>0</v>
      </c>
      <c r="N26" s="55">
        <f t="shared" si="40"/>
        <v>0</v>
      </c>
      <c r="O26" s="55">
        <f t="shared" si="40"/>
        <v>0</v>
      </c>
      <c r="P26" s="55">
        <f t="shared" si="40"/>
        <v>0</v>
      </c>
      <c r="Q26" s="55">
        <f t="shared" si="40"/>
        <v>0</v>
      </c>
      <c r="R26" s="55">
        <f t="shared" si="40"/>
        <v>0</v>
      </c>
      <c r="S26" s="55">
        <f t="shared" si="40"/>
        <v>0</v>
      </c>
      <c r="T26" s="55">
        <f t="shared" si="40"/>
        <v>0</v>
      </c>
      <c r="U26" s="55">
        <f t="shared" si="40"/>
        <v>0</v>
      </c>
      <c r="V26" s="55">
        <f t="shared" si="40"/>
        <v>0</v>
      </c>
      <c r="W26" s="55">
        <f t="shared" si="40"/>
        <v>0</v>
      </c>
      <c r="X26" s="55">
        <f t="shared" si="40"/>
        <v>0</v>
      </c>
      <c r="Y26" s="55">
        <f t="shared" si="40"/>
        <v>0</v>
      </c>
      <c r="Z26" s="55">
        <f t="shared" si="40"/>
        <v>0</v>
      </c>
      <c r="AA26" s="55">
        <f t="shared" si="40"/>
        <v>0</v>
      </c>
      <c r="AB26" s="55">
        <f t="shared" si="40"/>
        <v>0</v>
      </c>
      <c r="AC26" s="55">
        <f t="shared" si="40"/>
        <v>0</v>
      </c>
      <c r="AD26" s="56">
        <f t="shared" si="40"/>
        <v>0</v>
      </c>
      <c r="AE26" s="54">
        <f t="shared" si="40"/>
        <v>0</v>
      </c>
      <c r="AF26" s="55">
        <f t="shared" si="40"/>
        <v>0</v>
      </c>
      <c r="AG26" s="55">
        <f t="shared" si="40"/>
        <v>0</v>
      </c>
      <c r="AH26" s="55">
        <f t="shared" si="40"/>
        <v>0</v>
      </c>
      <c r="AI26" s="55">
        <f t="shared" si="40"/>
        <v>0</v>
      </c>
      <c r="AJ26" s="55">
        <f t="shared" si="40"/>
        <v>0</v>
      </c>
      <c r="AK26" s="55">
        <f t="shared" si="40"/>
        <v>0</v>
      </c>
      <c r="AL26" s="55">
        <f t="shared" si="40"/>
        <v>0</v>
      </c>
      <c r="AM26" s="55">
        <f t="shared" si="40"/>
        <v>0</v>
      </c>
      <c r="AN26" s="55">
        <f t="shared" si="40"/>
        <v>0</v>
      </c>
      <c r="AO26" s="55">
        <f t="shared" si="40"/>
        <v>0</v>
      </c>
      <c r="AP26" s="55">
        <f t="shared" si="40"/>
        <v>0</v>
      </c>
      <c r="AQ26" s="55">
        <f t="shared" si="40"/>
        <v>0</v>
      </c>
      <c r="AR26" s="55">
        <f t="shared" si="40"/>
        <v>0</v>
      </c>
      <c r="AS26" s="55">
        <f t="shared" si="40"/>
        <v>0</v>
      </c>
      <c r="AT26" s="55">
        <f t="shared" si="40"/>
        <v>0</v>
      </c>
      <c r="AU26" s="55">
        <f t="shared" si="40"/>
        <v>0</v>
      </c>
      <c r="AV26" s="56">
        <f t="shared" si="40"/>
        <v>0</v>
      </c>
      <c r="AW26" s="54" t="s">
        <v>77</v>
      </c>
      <c r="AX26" s="55" t="s">
        <v>77</v>
      </c>
      <c r="AY26" s="56" t="s">
        <v>77</v>
      </c>
    </row>
    <row r="33" ht="57" customHeight="1" x14ac:dyDescent="0.25"/>
    <row r="34" ht="36.75" customHeight="1" x14ac:dyDescent="0.25"/>
    <row r="38" ht="15" customHeight="1" x14ac:dyDescent="0.25"/>
    <row r="39" ht="15" customHeight="1" x14ac:dyDescent="0.25"/>
  </sheetData>
  <mergeCells count="40">
    <mergeCell ref="B23:F23"/>
    <mergeCell ref="B24:F24"/>
    <mergeCell ref="B25:F25"/>
    <mergeCell ref="B26:F26"/>
    <mergeCell ref="AW4:AX4"/>
    <mergeCell ref="B8:B21"/>
    <mergeCell ref="C8:C10"/>
    <mergeCell ref="D8:D10"/>
    <mergeCell ref="E8:E10"/>
    <mergeCell ref="AW8:AW22"/>
    <mergeCell ref="AX8:AX22"/>
    <mergeCell ref="C11:C15"/>
    <mergeCell ref="D11:D15"/>
    <mergeCell ref="E11:E15"/>
    <mergeCell ref="C16:C21"/>
    <mergeCell ref="D16:D21"/>
    <mergeCell ref="E16:E21"/>
    <mergeCell ref="AY5:AY7"/>
    <mergeCell ref="J5:L6"/>
    <mergeCell ref="M5:O6"/>
    <mergeCell ref="P5:R6"/>
    <mergeCell ref="S5:U6"/>
    <mergeCell ref="AB6:AD6"/>
    <mergeCell ref="V6:X6"/>
    <mergeCell ref="AW5:AW7"/>
    <mergeCell ref="AX5:AX7"/>
    <mergeCell ref="AH6:AJ6"/>
    <mergeCell ref="AK6:AM6"/>
    <mergeCell ref="AN6:AP6"/>
    <mergeCell ref="AT6:AV6"/>
    <mergeCell ref="AE5:AG6"/>
    <mergeCell ref="AQ6:AS6"/>
    <mergeCell ref="B5:C6"/>
    <mergeCell ref="G5:I6"/>
    <mergeCell ref="AH5:AV5"/>
    <mergeCell ref="Y6:AA6"/>
    <mergeCell ref="E5:E7"/>
    <mergeCell ref="V5:AD5"/>
    <mergeCell ref="D5:D7"/>
    <mergeCell ref="F5:F7"/>
  </mergeCells>
  <dataValidations count="1">
    <dataValidation type="list" allowBlank="1" showInputMessage="1" showErrorMessage="1" sqref="E8 E11 E16 E22">
      <formula1>$BE$1:$BE$3</formula1>
    </dataValidation>
  </dataValidations>
  <pageMargins left="0.7" right="0.7" top="0.75" bottom="0.75" header="0.3" footer="0.3"/>
  <pageSetup paperSize="9"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9"/>
  <sheetViews>
    <sheetView topLeftCell="AA1" zoomScale="130" zoomScaleNormal="130" workbookViewId="0">
      <selection activeCell="AT8" sqref="AT8"/>
    </sheetView>
  </sheetViews>
  <sheetFormatPr defaultRowHeight="15" x14ac:dyDescent="0.25"/>
  <cols>
    <col min="2" max="2" width="10.7109375" customWidth="1"/>
    <col min="3" max="3" width="12.7109375" customWidth="1"/>
    <col min="4" max="4" width="26.28515625" customWidth="1"/>
    <col min="5" max="5" width="21.5703125" customWidth="1"/>
    <col min="6" max="6" width="25.85546875" customWidth="1"/>
    <col min="7" max="7" width="11" customWidth="1"/>
    <col min="8" max="8" width="10.42578125" customWidth="1"/>
    <col min="9" max="9" width="10.28515625" customWidth="1"/>
    <col min="10" max="10" width="10.140625" customWidth="1"/>
    <col min="11" max="11" width="10.7109375" customWidth="1"/>
    <col min="12" max="12" width="9.7109375" customWidth="1"/>
    <col min="13" max="14" width="10.140625" customWidth="1"/>
    <col min="15" max="15" width="9" customWidth="1"/>
    <col min="16" max="16" width="10.5703125" customWidth="1"/>
    <col min="17" max="17" width="10.42578125" customWidth="1"/>
    <col min="18" max="18" width="9.42578125" customWidth="1"/>
    <col min="19" max="19" width="10.42578125" customWidth="1"/>
    <col min="20" max="20" width="10.7109375" customWidth="1"/>
    <col min="21" max="21" width="9.42578125" customWidth="1"/>
    <col min="22" max="22" width="10.7109375" bestFit="1" customWidth="1"/>
    <col min="23" max="23" width="10.42578125" bestFit="1" customWidth="1"/>
    <col min="24" max="24" width="9.140625" bestFit="1" customWidth="1"/>
    <col min="25" max="25" width="7.42578125" customWidth="1"/>
    <col min="26" max="26" width="6.7109375" customWidth="1"/>
    <col min="27" max="27" width="7.7109375" customWidth="1"/>
    <col min="28" max="28" width="6.28515625" customWidth="1"/>
    <col min="29" max="29" width="6.140625" customWidth="1"/>
    <col min="30" max="30" width="7.140625" customWidth="1"/>
    <col min="31" max="31" width="10.5703125" bestFit="1" customWidth="1"/>
    <col min="32" max="32" width="10.42578125" bestFit="1" customWidth="1"/>
    <col min="33" max="33" width="9.42578125" bestFit="1" customWidth="1"/>
    <col min="34" max="34" width="9.28515625" bestFit="1" customWidth="1"/>
    <col min="35" max="35" width="10" bestFit="1" customWidth="1"/>
    <col min="36" max="36" width="9.85546875" bestFit="1" customWidth="1"/>
    <col min="37" max="37" width="9.42578125" bestFit="1" customWidth="1"/>
    <col min="38" max="38" width="9.28515625" bestFit="1" customWidth="1"/>
    <col min="39" max="39" width="10.42578125" bestFit="1" customWidth="1"/>
    <col min="40" max="40" width="8.140625" bestFit="1" customWidth="1"/>
    <col min="41" max="41" width="8.28515625" bestFit="1" customWidth="1"/>
    <col min="42" max="42" width="7.5703125" bestFit="1" customWidth="1"/>
    <col min="43" max="45" width="7.140625" customWidth="1"/>
    <col min="46" max="46" width="10.42578125" bestFit="1" customWidth="1"/>
    <col min="47" max="47" width="10.28515625" bestFit="1" customWidth="1"/>
    <col min="48" max="48" width="9.85546875" bestFit="1" customWidth="1"/>
    <col min="49" max="49" width="10.7109375" customWidth="1"/>
    <col min="50" max="50" width="11.5703125" customWidth="1"/>
    <col min="51" max="51" width="11" customWidth="1"/>
    <col min="57" max="57" width="6.42578125" customWidth="1"/>
    <col min="58" max="58" width="11" bestFit="1" customWidth="1"/>
    <col min="59" max="59" width="9.140625" customWidth="1"/>
  </cols>
  <sheetData>
    <row r="1" spans="1:57" ht="17.25" x14ac:dyDescent="0.25">
      <c r="A1" s="2" t="s">
        <v>95</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BE1" t="s">
        <v>91</v>
      </c>
    </row>
    <row r="2" spans="1:57" ht="17.25" x14ac:dyDescent="0.25">
      <c r="A2" s="2"/>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BE2" t="s">
        <v>92</v>
      </c>
    </row>
    <row r="3" spans="1:57" ht="17.25" x14ac:dyDescent="0.25">
      <c r="A3" s="2" t="s">
        <v>166</v>
      </c>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BE3" t="s">
        <v>93</v>
      </c>
    </row>
    <row r="4" spans="1:57" ht="15.75" thickBot="1" x14ac:dyDescent="0.3">
      <c r="AW4" s="297" t="s">
        <v>436</v>
      </c>
      <c r="AX4" s="297"/>
    </row>
    <row r="5" spans="1:57" ht="15" customHeight="1" x14ac:dyDescent="0.25">
      <c r="B5" s="273" t="s">
        <v>20</v>
      </c>
      <c r="C5" s="274"/>
      <c r="D5" s="274" t="s">
        <v>94</v>
      </c>
      <c r="E5" s="274" t="s">
        <v>75</v>
      </c>
      <c r="F5" s="274" t="s">
        <v>165</v>
      </c>
      <c r="G5" s="274" t="s">
        <v>39</v>
      </c>
      <c r="H5" s="274"/>
      <c r="I5" s="274"/>
      <c r="J5" s="274" t="s">
        <v>40</v>
      </c>
      <c r="K5" s="274"/>
      <c r="L5" s="274"/>
      <c r="M5" s="274" t="s">
        <v>97</v>
      </c>
      <c r="N5" s="274"/>
      <c r="O5" s="274"/>
      <c r="P5" s="274" t="s">
        <v>96</v>
      </c>
      <c r="Q5" s="274"/>
      <c r="R5" s="274"/>
      <c r="S5" s="274" t="s">
        <v>41</v>
      </c>
      <c r="T5" s="274"/>
      <c r="U5" s="274"/>
      <c r="V5" s="274" t="s">
        <v>30</v>
      </c>
      <c r="W5" s="274"/>
      <c r="X5" s="274"/>
      <c r="Y5" s="274"/>
      <c r="Z5" s="274"/>
      <c r="AA5" s="274"/>
      <c r="AB5" s="274"/>
      <c r="AC5" s="274"/>
      <c r="AD5" s="278"/>
      <c r="AE5" s="291" t="s">
        <v>71</v>
      </c>
      <c r="AF5" s="276"/>
      <c r="AG5" s="276"/>
      <c r="AH5" s="276" t="s">
        <v>59</v>
      </c>
      <c r="AI5" s="276"/>
      <c r="AJ5" s="276"/>
      <c r="AK5" s="276"/>
      <c r="AL5" s="276"/>
      <c r="AM5" s="276"/>
      <c r="AN5" s="276"/>
      <c r="AO5" s="276"/>
      <c r="AP5" s="276"/>
      <c r="AQ5" s="276"/>
      <c r="AR5" s="276"/>
      <c r="AS5" s="276"/>
      <c r="AT5" s="276"/>
      <c r="AU5" s="276"/>
      <c r="AV5" s="277"/>
      <c r="AW5" s="285" t="s">
        <v>52</v>
      </c>
      <c r="AX5" s="287" t="s">
        <v>53</v>
      </c>
      <c r="AY5" s="282" t="s">
        <v>98</v>
      </c>
    </row>
    <row r="6" spans="1:57" ht="23.25" customHeight="1" x14ac:dyDescent="0.25">
      <c r="B6" s="275"/>
      <c r="C6" s="268"/>
      <c r="D6" s="268"/>
      <c r="E6" s="268"/>
      <c r="F6" s="268"/>
      <c r="G6" s="268"/>
      <c r="H6" s="268"/>
      <c r="I6" s="268"/>
      <c r="J6" s="268"/>
      <c r="K6" s="268"/>
      <c r="L6" s="268"/>
      <c r="M6" s="268"/>
      <c r="N6" s="268"/>
      <c r="O6" s="268"/>
      <c r="P6" s="268"/>
      <c r="Q6" s="268"/>
      <c r="R6" s="268"/>
      <c r="S6" s="268"/>
      <c r="T6" s="268"/>
      <c r="U6" s="268"/>
      <c r="V6" s="268" t="s">
        <v>11</v>
      </c>
      <c r="W6" s="268"/>
      <c r="X6" s="268"/>
      <c r="Y6" s="268" t="s">
        <v>16</v>
      </c>
      <c r="Z6" s="268"/>
      <c r="AA6" s="268"/>
      <c r="AB6" s="268" t="s">
        <v>19</v>
      </c>
      <c r="AC6" s="268"/>
      <c r="AD6" s="284"/>
      <c r="AE6" s="292"/>
      <c r="AF6" s="289"/>
      <c r="AG6" s="289"/>
      <c r="AH6" s="289" t="s">
        <v>54</v>
      </c>
      <c r="AI6" s="289"/>
      <c r="AJ6" s="289"/>
      <c r="AK6" s="289" t="s">
        <v>55</v>
      </c>
      <c r="AL6" s="289"/>
      <c r="AM6" s="289"/>
      <c r="AN6" s="289" t="s">
        <v>56</v>
      </c>
      <c r="AO6" s="289"/>
      <c r="AP6" s="289"/>
      <c r="AQ6" s="289" t="s">
        <v>57</v>
      </c>
      <c r="AR6" s="289"/>
      <c r="AS6" s="289"/>
      <c r="AT6" s="289" t="s">
        <v>58</v>
      </c>
      <c r="AU6" s="289"/>
      <c r="AV6" s="290"/>
      <c r="AW6" s="286"/>
      <c r="AX6" s="288"/>
      <c r="AY6" s="283"/>
    </row>
    <row r="7" spans="1:57" ht="126" customHeight="1" x14ac:dyDescent="0.25">
      <c r="B7" s="57" t="s">
        <v>3</v>
      </c>
      <c r="C7" s="157" t="s">
        <v>44</v>
      </c>
      <c r="D7" s="268"/>
      <c r="E7" s="268"/>
      <c r="F7" s="268"/>
      <c r="G7" s="37" t="s">
        <v>24</v>
      </c>
      <c r="H7" s="37" t="s">
        <v>37</v>
      </c>
      <c r="I7" s="37" t="s">
        <v>38</v>
      </c>
      <c r="J7" s="37" t="s">
        <v>24</v>
      </c>
      <c r="K7" s="37" t="s">
        <v>37</v>
      </c>
      <c r="L7" s="37" t="s">
        <v>38</v>
      </c>
      <c r="M7" s="37" t="s">
        <v>24</v>
      </c>
      <c r="N7" s="37" t="s">
        <v>37</v>
      </c>
      <c r="O7" s="37" t="s">
        <v>38</v>
      </c>
      <c r="P7" s="37" t="s">
        <v>24</v>
      </c>
      <c r="Q7" s="37" t="s">
        <v>37</v>
      </c>
      <c r="R7" s="37" t="s">
        <v>38</v>
      </c>
      <c r="S7" s="37" t="s">
        <v>24</v>
      </c>
      <c r="T7" s="37" t="s">
        <v>37</v>
      </c>
      <c r="U7" s="37" t="s">
        <v>38</v>
      </c>
      <c r="V7" s="37" t="s">
        <v>24</v>
      </c>
      <c r="W7" s="37" t="s">
        <v>37</v>
      </c>
      <c r="X7" s="37" t="s">
        <v>38</v>
      </c>
      <c r="Y7" s="37" t="s">
        <v>24</v>
      </c>
      <c r="Z7" s="37" t="s">
        <v>37</v>
      </c>
      <c r="AA7" s="37" t="s">
        <v>38</v>
      </c>
      <c r="AB7" s="37" t="s">
        <v>24</v>
      </c>
      <c r="AC7" s="37" t="s">
        <v>37</v>
      </c>
      <c r="AD7" s="159" t="s">
        <v>38</v>
      </c>
      <c r="AE7" s="49" t="s">
        <v>24</v>
      </c>
      <c r="AF7" s="48" t="s">
        <v>37</v>
      </c>
      <c r="AG7" s="48" t="s">
        <v>38</v>
      </c>
      <c r="AH7" s="48" t="s">
        <v>24</v>
      </c>
      <c r="AI7" s="48" t="s">
        <v>37</v>
      </c>
      <c r="AJ7" s="48" t="s">
        <v>38</v>
      </c>
      <c r="AK7" s="48" t="s">
        <v>24</v>
      </c>
      <c r="AL7" s="48" t="s">
        <v>37</v>
      </c>
      <c r="AM7" s="48" t="s">
        <v>38</v>
      </c>
      <c r="AN7" s="48" t="s">
        <v>24</v>
      </c>
      <c r="AO7" s="48" t="s">
        <v>37</v>
      </c>
      <c r="AP7" s="48" t="s">
        <v>38</v>
      </c>
      <c r="AQ7" s="48" t="s">
        <v>24</v>
      </c>
      <c r="AR7" s="48" t="s">
        <v>37</v>
      </c>
      <c r="AS7" s="48" t="s">
        <v>38</v>
      </c>
      <c r="AT7" s="48" t="s">
        <v>24</v>
      </c>
      <c r="AU7" s="48" t="s">
        <v>37</v>
      </c>
      <c r="AV7" s="50" t="s">
        <v>38</v>
      </c>
      <c r="AW7" s="286"/>
      <c r="AX7" s="288"/>
      <c r="AY7" s="283"/>
    </row>
    <row r="8" spans="1:57" ht="34.5" customHeight="1" x14ac:dyDescent="0.25">
      <c r="B8" s="298">
        <v>1043</v>
      </c>
      <c r="C8" s="256">
        <v>11017</v>
      </c>
      <c r="D8" s="256" t="s">
        <v>422</v>
      </c>
      <c r="E8" s="279" t="s">
        <v>91</v>
      </c>
      <c r="F8" s="39" t="s">
        <v>423</v>
      </c>
      <c r="G8" s="170">
        <f>H8+I8</f>
        <v>7577696.4309999999</v>
      </c>
      <c r="H8" s="171">
        <f>+H9</f>
        <v>5606155.1134000001</v>
      </c>
      <c r="I8" s="171">
        <f>+I9</f>
        <v>1971541.3176</v>
      </c>
      <c r="J8" s="170">
        <f>K8+L8</f>
        <v>3813417.0599999996</v>
      </c>
      <c r="K8" s="171">
        <f>+K9</f>
        <v>2748099.34</v>
      </c>
      <c r="L8" s="171">
        <f>+L9</f>
        <v>1065317.72</v>
      </c>
      <c r="M8" s="170">
        <f>N8+O8</f>
        <v>1247878.4756</v>
      </c>
      <c r="N8" s="171">
        <f>+N9</f>
        <v>1007565.15</v>
      </c>
      <c r="O8" s="171">
        <f>+O9</f>
        <v>240313.32559999998</v>
      </c>
      <c r="P8" s="170">
        <f>Q8+R8</f>
        <v>1558255</v>
      </c>
      <c r="Q8" s="171">
        <f>+Q9</f>
        <v>1187266</v>
      </c>
      <c r="R8" s="171">
        <f>+R9</f>
        <v>370989</v>
      </c>
      <c r="S8" s="170">
        <f>T8+U8</f>
        <v>958145.89540000039</v>
      </c>
      <c r="T8" s="171">
        <f>+H8-K8-N8-Q8</f>
        <v>663224.62340000039</v>
      </c>
      <c r="U8" s="171">
        <f>+I8-L8-O8-R8</f>
        <v>294921.272</v>
      </c>
      <c r="V8" s="170">
        <f>W8+X8</f>
        <v>958145.89540000039</v>
      </c>
      <c r="W8" s="171">
        <f>+W9</f>
        <v>663224.62340000039</v>
      </c>
      <c r="X8" s="171">
        <f>+X9</f>
        <v>294921.272</v>
      </c>
      <c r="Y8" s="158">
        <f>Z8+AA8</f>
        <v>0</v>
      </c>
      <c r="Z8" s="33"/>
      <c r="AA8" s="33"/>
      <c r="AB8" s="158">
        <f>AC8+AD8</f>
        <v>0</v>
      </c>
      <c r="AC8" s="33"/>
      <c r="AD8" s="52"/>
      <c r="AE8" s="170">
        <f>AF8+AG8</f>
        <v>958145.89540000039</v>
      </c>
      <c r="AF8" s="171">
        <f>+AF9</f>
        <v>663224.62340000039</v>
      </c>
      <c r="AG8" s="171">
        <f>+AG9</f>
        <v>294921.272</v>
      </c>
      <c r="AH8" s="170">
        <f>AI8+AJ8</f>
        <v>383258.35816000018</v>
      </c>
      <c r="AI8" s="171">
        <f>+AI9</f>
        <v>265289.84936000017</v>
      </c>
      <c r="AJ8" s="171">
        <f>+AJ9</f>
        <v>117968.50880000001</v>
      </c>
      <c r="AK8" s="170">
        <f>AL8+AM8</f>
        <v>562887.53724000021</v>
      </c>
      <c r="AL8" s="171">
        <f>+AL9</f>
        <v>387934.77404000022</v>
      </c>
      <c r="AM8" s="171">
        <f>+AM9</f>
        <v>174952.76319999999</v>
      </c>
      <c r="AN8" s="170">
        <f>AO8+AP8</f>
        <v>12000</v>
      </c>
      <c r="AO8" s="171">
        <f>+AO9</f>
        <v>10000</v>
      </c>
      <c r="AP8" s="171">
        <f>+AP9</f>
        <v>2000</v>
      </c>
      <c r="AQ8" s="170">
        <f>AR8+AS8</f>
        <v>0</v>
      </c>
      <c r="AR8" s="171">
        <f>+AR9</f>
        <v>0</v>
      </c>
      <c r="AS8" s="171">
        <f>+AS9</f>
        <v>0</v>
      </c>
      <c r="AT8" s="170">
        <f>AU8+AV8</f>
        <v>958145.89540000039</v>
      </c>
      <c r="AU8" s="171">
        <f>+AU9</f>
        <v>663224.62340000039</v>
      </c>
      <c r="AV8" s="171">
        <f>+AV9</f>
        <v>294921.272</v>
      </c>
      <c r="AW8" s="301"/>
      <c r="AX8" s="279" t="s">
        <v>424</v>
      </c>
      <c r="AY8" s="52"/>
    </row>
    <row r="9" spans="1:57" x14ac:dyDescent="0.25">
      <c r="B9" s="299"/>
      <c r="C9" s="257"/>
      <c r="D9" s="257"/>
      <c r="E9" s="280"/>
      <c r="F9" s="39" t="s">
        <v>425</v>
      </c>
      <c r="G9" s="170">
        <f t="shared" ref="G9:G22" si="0">H9+I9</f>
        <v>7577696.4309999999</v>
      </c>
      <c r="H9" s="171">
        <f>+H10</f>
        <v>5606155.1134000001</v>
      </c>
      <c r="I9" s="171">
        <f>+I10</f>
        <v>1971541.3176</v>
      </c>
      <c r="J9" s="170">
        <f t="shared" ref="J9:J22" si="1">K9+L9</f>
        <v>3813417.0599999996</v>
      </c>
      <c r="K9" s="171">
        <f>+K10</f>
        <v>2748099.34</v>
      </c>
      <c r="L9" s="171">
        <f>+L10</f>
        <v>1065317.72</v>
      </c>
      <c r="M9" s="170">
        <f t="shared" ref="M9:M22" si="2">N9+O9</f>
        <v>1247878.4756</v>
      </c>
      <c r="N9" s="171">
        <f>+N10</f>
        <v>1007565.15</v>
      </c>
      <c r="O9" s="171">
        <f>+O10</f>
        <v>240313.32559999998</v>
      </c>
      <c r="P9" s="170">
        <f t="shared" ref="P9:P22" si="3">Q9+R9</f>
        <v>1558255</v>
      </c>
      <c r="Q9" s="171">
        <f>+Q10</f>
        <v>1187266</v>
      </c>
      <c r="R9" s="171">
        <f>+R10</f>
        <v>370989</v>
      </c>
      <c r="S9" s="170">
        <f t="shared" ref="S9:S22" si="4">T9+U9</f>
        <v>958145.89540000039</v>
      </c>
      <c r="T9" s="171">
        <f t="shared" ref="T9:U21" si="5">+H9-K9-N9-Q9</f>
        <v>663224.62340000039</v>
      </c>
      <c r="U9" s="171">
        <f t="shared" si="5"/>
        <v>294921.272</v>
      </c>
      <c r="V9" s="170">
        <f t="shared" ref="V9:V22" si="6">W9+X9</f>
        <v>958145.89540000039</v>
      </c>
      <c r="W9" s="171">
        <f>+W10</f>
        <v>663224.62340000039</v>
      </c>
      <c r="X9" s="171">
        <f>+X10</f>
        <v>294921.272</v>
      </c>
      <c r="Y9" s="158">
        <f t="shared" ref="Y9:Y22" si="7">Z9+AA9</f>
        <v>0</v>
      </c>
      <c r="Z9" s="33"/>
      <c r="AA9" s="33"/>
      <c r="AB9" s="158">
        <f t="shared" ref="AB9:AB22" si="8">AC9+AD9</f>
        <v>0</v>
      </c>
      <c r="AC9" s="33"/>
      <c r="AD9" s="52"/>
      <c r="AE9" s="170">
        <f t="shared" ref="AE9:AE22" si="9">AF9+AG9</f>
        <v>958145.89540000039</v>
      </c>
      <c r="AF9" s="171">
        <f>+AF10</f>
        <v>663224.62340000039</v>
      </c>
      <c r="AG9" s="171">
        <f>+AG10</f>
        <v>294921.272</v>
      </c>
      <c r="AH9" s="170">
        <f t="shared" ref="AH9:AH22" si="10">AI9+AJ9</f>
        <v>383258.35816000018</v>
      </c>
      <c r="AI9" s="171">
        <f>+AI10</f>
        <v>265289.84936000017</v>
      </c>
      <c r="AJ9" s="171">
        <f>+AJ10</f>
        <v>117968.50880000001</v>
      </c>
      <c r="AK9" s="170">
        <f t="shared" ref="AK9:AK22" si="11">AL9+AM9</f>
        <v>562887.53724000021</v>
      </c>
      <c r="AL9" s="171">
        <f>+AL10</f>
        <v>387934.77404000022</v>
      </c>
      <c r="AM9" s="171">
        <f>+AM10</f>
        <v>174952.76319999999</v>
      </c>
      <c r="AN9" s="170">
        <f t="shared" ref="AN9:AN22" si="12">AO9+AP9</f>
        <v>12000</v>
      </c>
      <c r="AO9" s="171">
        <f>+AO10</f>
        <v>10000</v>
      </c>
      <c r="AP9" s="171">
        <f>+AP10</f>
        <v>2000</v>
      </c>
      <c r="AQ9" s="170">
        <f t="shared" ref="AQ9:AQ22" si="13">AR9+AS9</f>
        <v>0</v>
      </c>
      <c r="AR9" s="171">
        <f>+AR10</f>
        <v>0</v>
      </c>
      <c r="AS9" s="171">
        <f>+AS10</f>
        <v>0</v>
      </c>
      <c r="AT9" s="170">
        <f t="shared" ref="AT9:AT22" si="14">AU9+AV9</f>
        <v>958145.89540000039</v>
      </c>
      <c r="AU9" s="171">
        <f>+AU10</f>
        <v>663224.62340000039</v>
      </c>
      <c r="AV9" s="171">
        <f>+AV10</f>
        <v>294921.272</v>
      </c>
      <c r="AW9" s="302"/>
      <c r="AX9" s="280"/>
      <c r="AY9" s="52"/>
    </row>
    <row r="10" spans="1:57" x14ac:dyDescent="0.25">
      <c r="B10" s="299"/>
      <c r="C10" s="258"/>
      <c r="D10" s="258"/>
      <c r="E10" s="281"/>
      <c r="F10" s="39" t="s">
        <v>426</v>
      </c>
      <c r="G10" s="170">
        <f t="shared" si="0"/>
        <v>7577696.4309999999</v>
      </c>
      <c r="H10" s="171">
        <v>5606155.1134000001</v>
      </c>
      <c r="I10" s="171">
        <v>1971541.3176</v>
      </c>
      <c r="J10" s="170">
        <f t="shared" si="1"/>
        <v>3813417.0599999996</v>
      </c>
      <c r="K10" s="171">
        <v>2748099.34</v>
      </c>
      <c r="L10" s="171">
        <v>1065317.72</v>
      </c>
      <c r="M10" s="170">
        <f t="shared" si="2"/>
        <v>1247878.4756</v>
      </c>
      <c r="N10" s="171">
        <v>1007565.15</v>
      </c>
      <c r="O10" s="171">
        <v>240313.32559999998</v>
      </c>
      <c r="P10" s="170">
        <f t="shared" si="3"/>
        <v>1558255</v>
      </c>
      <c r="Q10" s="171">
        <v>1187266</v>
      </c>
      <c r="R10" s="171">
        <v>370989</v>
      </c>
      <c r="S10" s="170">
        <f t="shared" si="4"/>
        <v>958145.89540000039</v>
      </c>
      <c r="T10" s="171">
        <f t="shared" si="5"/>
        <v>663224.62340000039</v>
      </c>
      <c r="U10" s="171">
        <f t="shared" si="5"/>
        <v>294921.272</v>
      </c>
      <c r="V10" s="170">
        <f t="shared" si="6"/>
        <v>958145.89540000039</v>
      </c>
      <c r="W10" s="171">
        <f>+T10</f>
        <v>663224.62340000039</v>
      </c>
      <c r="X10" s="171">
        <f>+U10</f>
        <v>294921.272</v>
      </c>
      <c r="Y10" s="158">
        <f t="shared" si="7"/>
        <v>0</v>
      </c>
      <c r="Z10" s="33"/>
      <c r="AA10" s="33"/>
      <c r="AB10" s="158">
        <f t="shared" si="8"/>
        <v>0</v>
      </c>
      <c r="AC10" s="33"/>
      <c r="AD10" s="52"/>
      <c r="AE10" s="170">
        <f t="shared" si="9"/>
        <v>958145.89540000039</v>
      </c>
      <c r="AF10" s="171">
        <f>+W10</f>
        <v>663224.62340000039</v>
      </c>
      <c r="AG10" s="171">
        <f>+X10</f>
        <v>294921.272</v>
      </c>
      <c r="AH10" s="170">
        <f t="shared" si="10"/>
        <v>383258.35816000018</v>
      </c>
      <c r="AI10" s="171">
        <f>+AU10*0.4</f>
        <v>265289.84936000017</v>
      </c>
      <c r="AJ10" s="171">
        <f>+AV10*0.4</f>
        <v>117968.50880000001</v>
      </c>
      <c r="AK10" s="170">
        <f t="shared" si="11"/>
        <v>562887.53724000021</v>
      </c>
      <c r="AL10" s="171">
        <f>+AU10*0.6-10000</f>
        <v>387934.77404000022</v>
      </c>
      <c r="AM10" s="171">
        <f>+AV10*0.6-2000</f>
        <v>174952.76319999999</v>
      </c>
      <c r="AN10" s="170">
        <f t="shared" si="12"/>
        <v>12000</v>
      </c>
      <c r="AO10" s="171">
        <f>10000</f>
        <v>10000</v>
      </c>
      <c r="AP10" s="171">
        <f>2000</f>
        <v>2000</v>
      </c>
      <c r="AQ10" s="170">
        <f t="shared" si="13"/>
        <v>0</v>
      </c>
      <c r="AR10" s="171">
        <v>0</v>
      </c>
      <c r="AS10" s="171">
        <v>0</v>
      </c>
      <c r="AT10" s="170">
        <f t="shared" si="14"/>
        <v>958145.89540000039</v>
      </c>
      <c r="AU10" s="171">
        <f>+AF10</f>
        <v>663224.62340000039</v>
      </c>
      <c r="AV10" s="171">
        <f>+AG10</f>
        <v>294921.272</v>
      </c>
      <c r="AW10" s="302"/>
      <c r="AX10" s="280"/>
      <c r="AY10" s="52"/>
    </row>
    <row r="11" spans="1:57" ht="36.75" customHeight="1" x14ac:dyDescent="0.25">
      <c r="B11" s="299"/>
      <c r="C11" s="256">
        <v>31003</v>
      </c>
      <c r="D11" s="256" t="s">
        <v>427</v>
      </c>
      <c r="E11" s="279" t="s">
        <v>91</v>
      </c>
      <c r="F11" s="58" t="s">
        <v>423</v>
      </c>
      <c r="G11" s="170">
        <f t="shared" si="0"/>
        <v>4471566.9536000006</v>
      </c>
      <c r="H11" s="171">
        <f t="shared" ref="H11:I14" si="15">+H12</f>
        <v>3725566.6208000001</v>
      </c>
      <c r="I11" s="171">
        <f t="shared" si="15"/>
        <v>746000.33279999997</v>
      </c>
      <c r="J11" s="170">
        <f t="shared" si="1"/>
        <v>37557</v>
      </c>
      <c r="K11" s="171">
        <f t="shared" ref="K11:L14" si="16">+K12</f>
        <v>31297.5</v>
      </c>
      <c r="L11" s="171">
        <f t="shared" si="16"/>
        <v>6259.5</v>
      </c>
      <c r="M11" s="170">
        <f t="shared" si="2"/>
        <v>1199266.96</v>
      </c>
      <c r="N11" s="171">
        <f t="shared" ref="N11:O13" si="17">+N12</f>
        <v>999389.13</v>
      </c>
      <c r="O11" s="171">
        <f t="shared" si="17"/>
        <v>199877.83</v>
      </c>
      <c r="P11" s="170">
        <f t="shared" si="3"/>
        <v>2416099.4</v>
      </c>
      <c r="Q11" s="171">
        <f t="shared" ref="Q11:R14" si="18">+Q12</f>
        <v>2013249.5</v>
      </c>
      <c r="R11" s="171">
        <f t="shared" si="18"/>
        <v>402849.9</v>
      </c>
      <c r="S11" s="170">
        <f t="shared" si="4"/>
        <v>818643.59360000025</v>
      </c>
      <c r="T11" s="171">
        <f t="shared" si="5"/>
        <v>681630.49080000026</v>
      </c>
      <c r="U11" s="171">
        <f t="shared" si="5"/>
        <v>137013.10279999999</v>
      </c>
      <c r="V11" s="170">
        <f t="shared" si="6"/>
        <v>818643.59360000025</v>
      </c>
      <c r="W11" s="171">
        <f t="shared" ref="W11:X14" si="19">+W12</f>
        <v>681630.49080000026</v>
      </c>
      <c r="X11" s="171">
        <f t="shared" si="19"/>
        <v>137013.10279999999</v>
      </c>
      <c r="Y11" s="158">
        <f t="shared" si="7"/>
        <v>0</v>
      </c>
      <c r="Z11" s="33"/>
      <c r="AA11" s="33"/>
      <c r="AB11" s="158">
        <f t="shared" si="8"/>
        <v>0</v>
      </c>
      <c r="AC11" s="33"/>
      <c r="AD11" s="52"/>
      <c r="AE11" s="170">
        <f t="shared" si="9"/>
        <v>818643.59360000025</v>
      </c>
      <c r="AF11" s="171">
        <f t="shared" ref="AF11:AG14" si="20">+AF12</f>
        <v>681630.49080000026</v>
      </c>
      <c r="AG11" s="171">
        <f t="shared" si="20"/>
        <v>137013.10279999999</v>
      </c>
      <c r="AH11" s="170">
        <f t="shared" si="10"/>
        <v>327457.43744000013</v>
      </c>
      <c r="AI11" s="171">
        <f t="shared" ref="AI11:AJ14" si="21">+AI12</f>
        <v>272652.1963200001</v>
      </c>
      <c r="AJ11" s="171">
        <f t="shared" si="21"/>
        <v>54805.241119999999</v>
      </c>
      <c r="AK11" s="170">
        <f t="shared" si="11"/>
        <v>491186.15616000013</v>
      </c>
      <c r="AL11" s="171">
        <f t="shared" ref="AL11:AM14" si="22">+AL12</f>
        <v>408978.29448000016</v>
      </c>
      <c r="AM11" s="171">
        <f t="shared" si="22"/>
        <v>82207.861679999987</v>
      </c>
      <c r="AN11" s="170">
        <f t="shared" si="12"/>
        <v>0</v>
      </c>
      <c r="AO11" s="171">
        <f t="shared" ref="AO11:AP14" si="23">+AO12</f>
        <v>0</v>
      </c>
      <c r="AP11" s="171">
        <f t="shared" si="23"/>
        <v>0</v>
      </c>
      <c r="AQ11" s="170">
        <f t="shared" si="13"/>
        <v>0</v>
      </c>
      <c r="AR11" s="171">
        <f t="shared" ref="AR11:AS14" si="24">+AR12</f>
        <v>0</v>
      </c>
      <c r="AS11" s="171">
        <f t="shared" si="24"/>
        <v>0</v>
      </c>
      <c r="AT11" s="170">
        <f t="shared" si="14"/>
        <v>818643.59360000025</v>
      </c>
      <c r="AU11" s="171">
        <f t="shared" ref="AU11:AV14" si="25">+AU12</f>
        <v>681630.49080000026</v>
      </c>
      <c r="AV11" s="171">
        <f t="shared" si="25"/>
        <v>137013.10279999999</v>
      </c>
      <c r="AW11" s="302"/>
      <c r="AX11" s="280"/>
      <c r="AY11" s="52"/>
    </row>
    <row r="12" spans="1:57" ht="25.5" x14ac:dyDescent="0.25">
      <c r="B12" s="299"/>
      <c r="C12" s="257"/>
      <c r="D12" s="257"/>
      <c r="E12" s="280"/>
      <c r="F12" s="58" t="s">
        <v>428</v>
      </c>
      <c r="G12" s="170">
        <f t="shared" si="0"/>
        <v>4471566.9536000006</v>
      </c>
      <c r="H12" s="171">
        <f t="shared" si="15"/>
        <v>3725566.6208000001</v>
      </c>
      <c r="I12" s="171">
        <f t="shared" si="15"/>
        <v>746000.33279999997</v>
      </c>
      <c r="J12" s="170">
        <f t="shared" si="1"/>
        <v>37557</v>
      </c>
      <c r="K12" s="171">
        <f t="shared" si="16"/>
        <v>31297.5</v>
      </c>
      <c r="L12" s="171">
        <f t="shared" si="16"/>
        <v>6259.5</v>
      </c>
      <c r="M12" s="170">
        <f t="shared" si="2"/>
        <v>1199266.96</v>
      </c>
      <c r="N12" s="171">
        <f t="shared" si="17"/>
        <v>999389.13</v>
      </c>
      <c r="O12" s="171">
        <f t="shared" si="17"/>
        <v>199877.83</v>
      </c>
      <c r="P12" s="170">
        <f t="shared" si="3"/>
        <v>2416099.4</v>
      </c>
      <c r="Q12" s="171">
        <f t="shared" si="18"/>
        <v>2013249.5</v>
      </c>
      <c r="R12" s="171">
        <f t="shared" si="18"/>
        <v>402849.9</v>
      </c>
      <c r="S12" s="170">
        <f t="shared" si="4"/>
        <v>818643.59360000025</v>
      </c>
      <c r="T12" s="171">
        <f t="shared" si="5"/>
        <v>681630.49080000026</v>
      </c>
      <c r="U12" s="171">
        <f t="shared" si="5"/>
        <v>137013.10279999999</v>
      </c>
      <c r="V12" s="170">
        <f t="shared" si="6"/>
        <v>818643.59360000025</v>
      </c>
      <c r="W12" s="171">
        <f t="shared" si="19"/>
        <v>681630.49080000026</v>
      </c>
      <c r="X12" s="171">
        <f t="shared" si="19"/>
        <v>137013.10279999999</v>
      </c>
      <c r="Y12" s="158">
        <f t="shared" si="7"/>
        <v>0</v>
      </c>
      <c r="Z12" s="33"/>
      <c r="AA12" s="33"/>
      <c r="AB12" s="158">
        <f t="shared" si="8"/>
        <v>0</v>
      </c>
      <c r="AC12" s="33"/>
      <c r="AD12" s="52"/>
      <c r="AE12" s="170">
        <f t="shared" si="9"/>
        <v>818643.59360000025</v>
      </c>
      <c r="AF12" s="171">
        <f t="shared" si="20"/>
        <v>681630.49080000026</v>
      </c>
      <c r="AG12" s="171">
        <f t="shared" si="20"/>
        <v>137013.10279999999</v>
      </c>
      <c r="AH12" s="170">
        <f t="shared" si="10"/>
        <v>327457.43744000013</v>
      </c>
      <c r="AI12" s="171">
        <f t="shared" si="21"/>
        <v>272652.1963200001</v>
      </c>
      <c r="AJ12" s="171">
        <f t="shared" si="21"/>
        <v>54805.241119999999</v>
      </c>
      <c r="AK12" s="170">
        <f t="shared" si="11"/>
        <v>491186.15616000013</v>
      </c>
      <c r="AL12" s="171">
        <f t="shared" si="22"/>
        <v>408978.29448000016</v>
      </c>
      <c r="AM12" s="171">
        <f t="shared" si="22"/>
        <v>82207.861679999987</v>
      </c>
      <c r="AN12" s="170">
        <f t="shared" si="12"/>
        <v>0</v>
      </c>
      <c r="AO12" s="171">
        <f t="shared" si="23"/>
        <v>0</v>
      </c>
      <c r="AP12" s="171">
        <f t="shared" si="23"/>
        <v>0</v>
      </c>
      <c r="AQ12" s="170">
        <f t="shared" si="13"/>
        <v>0</v>
      </c>
      <c r="AR12" s="171">
        <f t="shared" si="24"/>
        <v>0</v>
      </c>
      <c r="AS12" s="171">
        <f t="shared" si="24"/>
        <v>0</v>
      </c>
      <c r="AT12" s="170">
        <f t="shared" si="14"/>
        <v>818643.59360000025</v>
      </c>
      <c r="AU12" s="171">
        <f t="shared" si="25"/>
        <v>681630.49080000026</v>
      </c>
      <c r="AV12" s="171">
        <f t="shared" si="25"/>
        <v>137013.10279999999</v>
      </c>
      <c r="AW12" s="302"/>
      <c r="AX12" s="280"/>
      <c r="AY12" s="52"/>
    </row>
    <row r="13" spans="1:57" x14ac:dyDescent="0.25">
      <c r="B13" s="299"/>
      <c r="C13" s="257"/>
      <c r="D13" s="257"/>
      <c r="E13" s="280"/>
      <c r="F13" s="58" t="s">
        <v>429</v>
      </c>
      <c r="G13" s="170">
        <f t="shared" si="0"/>
        <v>4471566.9536000006</v>
      </c>
      <c r="H13" s="171">
        <f t="shared" si="15"/>
        <v>3725566.6208000001</v>
      </c>
      <c r="I13" s="171">
        <f t="shared" si="15"/>
        <v>746000.33279999997</v>
      </c>
      <c r="J13" s="170">
        <f t="shared" si="1"/>
        <v>37557</v>
      </c>
      <c r="K13" s="171">
        <f t="shared" si="16"/>
        <v>31297.5</v>
      </c>
      <c r="L13" s="171">
        <f t="shared" si="16"/>
        <v>6259.5</v>
      </c>
      <c r="M13" s="170">
        <f t="shared" si="2"/>
        <v>1199266.96</v>
      </c>
      <c r="N13" s="171">
        <f t="shared" si="17"/>
        <v>999389.13</v>
      </c>
      <c r="O13" s="171">
        <f t="shared" si="17"/>
        <v>199877.83</v>
      </c>
      <c r="P13" s="170">
        <f t="shared" si="3"/>
        <v>2416099.4</v>
      </c>
      <c r="Q13" s="171">
        <f t="shared" si="18"/>
        <v>2013249.5</v>
      </c>
      <c r="R13" s="171">
        <f t="shared" si="18"/>
        <v>402849.9</v>
      </c>
      <c r="S13" s="170">
        <f t="shared" si="4"/>
        <v>818643.59360000025</v>
      </c>
      <c r="T13" s="171">
        <f t="shared" si="5"/>
        <v>681630.49080000026</v>
      </c>
      <c r="U13" s="171">
        <f t="shared" si="5"/>
        <v>137013.10279999999</v>
      </c>
      <c r="V13" s="170">
        <f t="shared" si="6"/>
        <v>818643.59360000025</v>
      </c>
      <c r="W13" s="171">
        <f t="shared" si="19"/>
        <v>681630.49080000026</v>
      </c>
      <c r="X13" s="171">
        <f t="shared" si="19"/>
        <v>137013.10279999999</v>
      </c>
      <c r="Y13" s="158">
        <f t="shared" si="7"/>
        <v>0</v>
      </c>
      <c r="Z13" s="33"/>
      <c r="AA13" s="33"/>
      <c r="AB13" s="158">
        <f t="shared" si="8"/>
        <v>0</v>
      </c>
      <c r="AC13" s="33"/>
      <c r="AD13" s="52"/>
      <c r="AE13" s="170">
        <f t="shared" si="9"/>
        <v>818643.59360000025</v>
      </c>
      <c r="AF13" s="171">
        <f t="shared" si="20"/>
        <v>681630.49080000026</v>
      </c>
      <c r="AG13" s="171">
        <f t="shared" si="20"/>
        <v>137013.10279999999</v>
      </c>
      <c r="AH13" s="170">
        <f t="shared" si="10"/>
        <v>327457.43744000013</v>
      </c>
      <c r="AI13" s="171">
        <f t="shared" si="21"/>
        <v>272652.1963200001</v>
      </c>
      <c r="AJ13" s="171">
        <f t="shared" si="21"/>
        <v>54805.241119999999</v>
      </c>
      <c r="AK13" s="170">
        <f t="shared" si="11"/>
        <v>491186.15616000013</v>
      </c>
      <c r="AL13" s="171">
        <f t="shared" si="22"/>
        <v>408978.29448000016</v>
      </c>
      <c r="AM13" s="171">
        <f t="shared" si="22"/>
        <v>82207.861679999987</v>
      </c>
      <c r="AN13" s="170">
        <f t="shared" si="12"/>
        <v>0</v>
      </c>
      <c r="AO13" s="171">
        <f t="shared" si="23"/>
        <v>0</v>
      </c>
      <c r="AP13" s="171">
        <f t="shared" si="23"/>
        <v>0</v>
      </c>
      <c r="AQ13" s="170">
        <f t="shared" si="13"/>
        <v>0</v>
      </c>
      <c r="AR13" s="171">
        <f t="shared" si="24"/>
        <v>0</v>
      </c>
      <c r="AS13" s="171">
        <f t="shared" si="24"/>
        <v>0</v>
      </c>
      <c r="AT13" s="170">
        <f t="shared" si="14"/>
        <v>818643.59360000025</v>
      </c>
      <c r="AU13" s="171">
        <f t="shared" si="25"/>
        <v>681630.49080000026</v>
      </c>
      <c r="AV13" s="171">
        <f t="shared" si="25"/>
        <v>137013.10279999999</v>
      </c>
      <c r="AW13" s="302"/>
      <c r="AX13" s="280"/>
      <c r="AY13" s="52"/>
    </row>
    <row r="14" spans="1:57" ht="25.5" x14ac:dyDescent="0.25">
      <c r="B14" s="299"/>
      <c r="C14" s="257"/>
      <c r="D14" s="257"/>
      <c r="E14" s="280"/>
      <c r="F14" s="58" t="s">
        <v>430</v>
      </c>
      <c r="G14" s="170">
        <f t="shared" si="0"/>
        <v>4471566.9536000006</v>
      </c>
      <c r="H14" s="171">
        <f t="shared" si="15"/>
        <v>3725566.6208000001</v>
      </c>
      <c r="I14" s="171">
        <f t="shared" si="15"/>
        <v>746000.33279999997</v>
      </c>
      <c r="J14" s="170">
        <f t="shared" si="1"/>
        <v>37557</v>
      </c>
      <c r="K14" s="171">
        <f t="shared" si="16"/>
        <v>31297.5</v>
      </c>
      <c r="L14" s="171">
        <f t="shared" si="16"/>
        <v>6259.5</v>
      </c>
      <c r="M14" s="170">
        <f t="shared" si="2"/>
        <v>1199266.96</v>
      </c>
      <c r="N14" s="171">
        <f>+N15</f>
        <v>999389.13</v>
      </c>
      <c r="O14" s="171">
        <f>+O15</f>
        <v>199877.83</v>
      </c>
      <c r="P14" s="170">
        <f t="shared" si="3"/>
        <v>2416099.4</v>
      </c>
      <c r="Q14" s="171">
        <f t="shared" si="18"/>
        <v>2013249.5</v>
      </c>
      <c r="R14" s="171">
        <f t="shared" si="18"/>
        <v>402849.9</v>
      </c>
      <c r="S14" s="170">
        <f t="shared" si="4"/>
        <v>818643.59360000025</v>
      </c>
      <c r="T14" s="171">
        <f t="shared" si="5"/>
        <v>681630.49080000026</v>
      </c>
      <c r="U14" s="171">
        <f t="shared" si="5"/>
        <v>137013.10279999999</v>
      </c>
      <c r="V14" s="170">
        <f t="shared" si="6"/>
        <v>818643.59360000025</v>
      </c>
      <c r="W14" s="171">
        <f t="shared" si="19"/>
        <v>681630.49080000026</v>
      </c>
      <c r="X14" s="171">
        <f t="shared" si="19"/>
        <v>137013.10279999999</v>
      </c>
      <c r="Y14" s="158">
        <f t="shared" si="7"/>
        <v>0</v>
      </c>
      <c r="Z14" s="33"/>
      <c r="AA14" s="33"/>
      <c r="AB14" s="158">
        <f t="shared" si="8"/>
        <v>0</v>
      </c>
      <c r="AC14" s="33"/>
      <c r="AD14" s="52"/>
      <c r="AE14" s="170">
        <f t="shared" si="9"/>
        <v>818643.59360000025</v>
      </c>
      <c r="AF14" s="171">
        <f t="shared" si="20"/>
        <v>681630.49080000026</v>
      </c>
      <c r="AG14" s="171">
        <f t="shared" si="20"/>
        <v>137013.10279999999</v>
      </c>
      <c r="AH14" s="170">
        <f t="shared" si="10"/>
        <v>327457.43744000013</v>
      </c>
      <c r="AI14" s="171">
        <f t="shared" si="21"/>
        <v>272652.1963200001</v>
      </c>
      <c r="AJ14" s="171">
        <f t="shared" si="21"/>
        <v>54805.241119999999</v>
      </c>
      <c r="AK14" s="170">
        <f t="shared" si="11"/>
        <v>491186.15616000013</v>
      </c>
      <c r="AL14" s="171">
        <f t="shared" si="22"/>
        <v>408978.29448000016</v>
      </c>
      <c r="AM14" s="171">
        <f t="shared" si="22"/>
        <v>82207.861679999987</v>
      </c>
      <c r="AN14" s="170">
        <f t="shared" si="12"/>
        <v>0</v>
      </c>
      <c r="AO14" s="171">
        <f t="shared" si="23"/>
        <v>0</v>
      </c>
      <c r="AP14" s="171">
        <f t="shared" si="23"/>
        <v>0</v>
      </c>
      <c r="AQ14" s="170">
        <f t="shared" si="13"/>
        <v>0</v>
      </c>
      <c r="AR14" s="171">
        <f t="shared" si="24"/>
        <v>0</v>
      </c>
      <c r="AS14" s="171">
        <f t="shared" si="24"/>
        <v>0</v>
      </c>
      <c r="AT14" s="170">
        <f t="shared" si="14"/>
        <v>818643.59360000025</v>
      </c>
      <c r="AU14" s="171">
        <f t="shared" si="25"/>
        <v>681630.49080000026</v>
      </c>
      <c r="AV14" s="171">
        <f t="shared" si="25"/>
        <v>137013.10279999999</v>
      </c>
      <c r="AW14" s="302"/>
      <c r="AX14" s="280"/>
      <c r="AY14" s="52"/>
    </row>
    <row r="15" spans="1:57" ht="25.5" x14ac:dyDescent="0.25">
      <c r="B15" s="299"/>
      <c r="C15" s="258"/>
      <c r="D15" s="258"/>
      <c r="E15" s="281"/>
      <c r="F15" s="58" t="s">
        <v>431</v>
      </c>
      <c r="G15" s="170">
        <f t="shared" si="0"/>
        <v>4471566.9536000006</v>
      </c>
      <c r="H15" s="171">
        <v>3725566.6208000001</v>
      </c>
      <c r="I15" s="171">
        <v>746000.33279999997</v>
      </c>
      <c r="J15" s="170">
        <f t="shared" si="1"/>
        <v>37557</v>
      </c>
      <c r="K15" s="171">
        <v>31297.5</v>
      </c>
      <c r="L15" s="171">
        <v>6259.5</v>
      </c>
      <c r="M15" s="170">
        <f t="shared" si="2"/>
        <v>1199266.96</v>
      </c>
      <c r="N15" s="171">
        <v>999389.13</v>
      </c>
      <c r="O15" s="171">
        <v>199877.83</v>
      </c>
      <c r="P15" s="170">
        <f t="shared" si="3"/>
        <v>2416099.4</v>
      </c>
      <c r="Q15" s="171">
        <v>2013249.5</v>
      </c>
      <c r="R15" s="171">
        <v>402849.9</v>
      </c>
      <c r="S15" s="170">
        <f t="shared" si="4"/>
        <v>818643.59360000025</v>
      </c>
      <c r="T15" s="171">
        <f t="shared" si="5"/>
        <v>681630.49080000026</v>
      </c>
      <c r="U15" s="171">
        <f t="shared" si="5"/>
        <v>137013.10279999999</v>
      </c>
      <c r="V15" s="170">
        <f t="shared" si="6"/>
        <v>818643.59360000025</v>
      </c>
      <c r="W15" s="171">
        <f>+T15</f>
        <v>681630.49080000026</v>
      </c>
      <c r="X15" s="171">
        <f>+U15</f>
        <v>137013.10279999999</v>
      </c>
      <c r="Y15" s="158">
        <f t="shared" si="7"/>
        <v>0</v>
      </c>
      <c r="Z15" s="33"/>
      <c r="AA15" s="33"/>
      <c r="AB15" s="158">
        <f t="shared" si="8"/>
        <v>0</v>
      </c>
      <c r="AC15" s="33"/>
      <c r="AD15" s="52"/>
      <c r="AE15" s="170">
        <f t="shared" si="9"/>
        <v>818643.59360000025</v>
      </c>
      <c r="AF15" s="171">
        <f>+W15</f>
        <v>681630.49080000026</v>
      </c>
      <c r="AG15" s="171">
        <f>+X15</f>
        <v>137013.10279999999</v>
      </c>
      <c r="AH15" s="170">
        <f t="shared" si="10"/>
        <v>327457.43744000013</v>
      </c>
      <c r="AI15" s="171">
        <f>+AU15*0.4</f>
        <v>272652.1963200001</v>
      </c>
      <c r="AJ15" s="171">
        <f>+AV15*0.4</f>
        <v>54805.241119999999</v>
      </c>
      <c r="AK15" s="170">
        <f t="shared" si="11"/>
        <v>491186.15616000013</v>
      </c>
      <c r="AL15" s="171">
        <f>+AU15*0.6</f>
        <v>408978.29448000016</v>
      </c>
      <c r="AM15" s="171">
        <f>+AV15*0.6</f>
        <v>82207.861679999987</v>
      </c>
      <c r="AN15" s="170">
        <f t="shared" si="12"/>
        <v>0</v>
      </c>
      <c r="AO15" s="171">
        <v>0</v>
      </c>
      <c r="AP15" s="171">
        <v>0</v>
      </c>
      <c r="AQ15" s="170">
        <f t="shared" si="13"/>
        <v>0</v>
      </c>
      <c r="AR15" s="171">
        <v>0</v>
      </c>
      <c r="AS15" s="171">
        <v>0</v>
      </c>
      <c r="AT15" s="170">
        <f t="shared" si="14"/>
        <v>818643.59360000025</v>
      </c>
      <c r="AU15" s="171">
        <f>+AF15</f>
        <v>681630.49080000026</v>
      </c>
      <c r="AV15" s="171">
        <f>+AG15</f>
        <v>137013.10279999999</v>
      </c>
      <c r="AW15" s="302"/>
      <c r="AX15" s="280"/>
      <c r="AY15" s="52"/>
    </row>
    <row r="16" spans="1:57" ht="27.75" customHeight="1" x14ac:dyDescent="0.25">
      <c r="B16" s="299"/>
      <c r="C16" s="256">
        <v>31004</v>
      </c>
      <c r="D16" s="256" t="s">
        <v>432</v>
      </c>
      <c r="E16" s="279" t="s">
        <v>91</v>
      </c>
      <c r="F16" s="58" t="s">
        <v>423</v>
      </c>
      <c r="G16" s="170">
        <f t="shared" si="0"/>
        <v>3782308.6188039999</v>
      </c>
      <c r="H16" s="171">
        <f t="shared" ref="H16:I18" si="26">+H17</f>
        <v>3132700.574304</v>
      </c>
      <c r="I16" s="171">
        <f t="shared" si="26"/>
        <v>649608.04449999996</v>
      </c>
      <c r="J16" s="170">
        <f t="shared" si="1"/>
        <v>1568888.2319</v>
      </c>
      <c r="K16" s="171">
        <f t="shared" ref="K16:L18" si="27">+K17</f>
        <v>1306487.1381000001</v>
      </c>
      <c r="L16" s="171">
        <f t="shared" si="27"/>
        <v>262401.09379999997</v>
      </c>
      <c r="M16" s="170">
        <f t="shared" si="2"/>
        <v>54452.442503999999</v>
      </c>
      <c r="N16" s="171">
        <f t="shared" ref="N16:O18" si="28">+N17</f>
        <v>47861.373004000001</v>
      </c>
      <c r="O16" s="171">
        <f t="shared" si="28"/>
        <v>6591.0694999999996</v>
      </c>
      <c r="P16" s="170">
        <f t="shared" si="3"/>
        <v>1072637.8999999999</v>
      </c>
      <c r="Q16" s="171">
        <f t="shared" ref="Q16:R18" si="29">+Q17</f>
        <v>897957.2</v>
      </c>
      <c r="R16" s="171">
        <f t="shared" si="29"/>
        <v>174680.7</v>
      </c>
      <c r="S16" s="170">
        <f t="shared" si="4"/>
        <v>1086330.0444</v>
      </c>
      <c r="T16" s="171">
        <f t="shared" si="5"/>
        <v>880394.86320000002</v>
      </c>
      <c r="U16" s="171">
        <f t="shared" si="5"/>
        <v>205935.18119999999</v>
      </c>
      <c r="V16" s="170">
        <f t="shared" si="6"/>
        <v>1086330.0444</v>
      </c>
      <c r="W16" s="171">
        <f t="shared" ref="W16:X18" si="30">+W17</f>
        <v>880394.86320000002</v>
      </c>
      <c r="X16" s="171">
        <f t="shared" si="30"/>
        <v>205935.18119999999</v>
      </c>
      <c r="Y16" s="158"/>
      <c r="Z16" s="33"/>
      <c r="AA16" s="33"/>
      <c r="AB16" s="158"/>
      <c r="AC16" s="33"/>
      <c r="AD16" s="52"/>
      <c r="AE16" s="170">
        <f t="shared" si="9"/>
        <v>1086330.0444</v>
      </c>
      <c r="AF16" s="171">
        <f t="shared" ref="AF16:AG18" si="31">+AF17</f>
        <v>880394.86320000002</v>
      </c>
      <c r="AG16" s="171">
        <f t="shared" si="31"/>
        <v>205935.18119999999</v>
      </c>
      <c r="AH16" s="170">
        <f t="shared" si="10"/>
        <v>434532.01776000008</v>
      </c>
      <c r="AI16" s="171">
        <f t="shared" ref="AI16:AJ18" si="32">+AI17</f>
        <v>352157.94528000004</v>
      </c>
      <c r="AJ16" s="171">
        <f t="shared" si="32"/>
        <v>82374.072480000003</v>
      </c>
      <c r="AK16" s="170">
        <f t="shared" si="11"/>
        <v>651798.02664000005</v>
      </c>
      <c r="AL16" s="171">
        <f t="shared" ref="AL16:AM18" si="33">+AL17</f>
        <v>528236.91792000004</v>
      </c>
      <c r="AM16" s="171">
        <f t="shared" si="33"/>
        <v>123561.10871999999</v>
      </c>
      <c r="AN16" s="170">
        <f t="shared" si="12"/>
        <v>0</v>
      </c>
      <c r="AO16" s="171">
        <f t="shared" ref="AO16:AP18" si="34">+AO17</f>
        <v>0</v>
      </c>
      <c r="AP16" s="171">
        <f t="shared" si="34"/>
        <v>0</v>
      </c>
      <c r="AQ16" s="170">
        <f t="shared" si="13"/>
        <v>0</v>
      </c>
      <c r="AR16" s="171">
        <f t="shared" ref="AR16:AS18" si="35">+AR17</f>
        <v>0</v>
      </c>
      <c r="AS16" s="171">
        <f t="shared" si="35"/>
        <v>0</v>
      </c>
      <c r="AT16" s="170">
        <f t="shared" si="14"/>
        <v>1086330.0444</v>
      </c>
      <c r="AU16" s="171">
        <f t="shared" ref="AU16:AV18" si="36">+AU17</f>
        <v>880394.86320000002</v>
      </c>
      <c r="AV16" s="171">
        <f t="shared" si="36"/>
        <v>205935.18119999999</v>
      </c>
      <c r="AW16" s="302"/>
      <c r="AX16" s="280"/>
      <c r="AY16" s="52"/>
    </row>
    <row r="17" spans="1:51" ht="25.5" x14ac:dyDescent="0.25">
      <c r="B17" s="299"/>
      <c r="C17" s="257"/>
      <c r="D17" s="257"/>
      <c r="E17" s="280"/>
      <c r="F17" s="58" t="s">
        <v>428</v>
      </c>
      <c r="G17" s="170">
        <f t="shared" si="0"/>
        <v>3782308.6188039999</v>
      </c>
      <c r="H17" s="171">
        <f t="shared" si="26"/>
        <v>3132700.574304</v>
      </c>
      <c r="I17" s="171">
        <f t="shared" si="26"/>
        <v>649608.04449999996</v>
      </c>
      <c r="J17" s="170">
        <f t="shared" si="1"/>
        <v>1568888.2319</v>
      </c>
      <c r="K17" s="171">
        <f t="shared" si="27"/>
        <v>1306487.1381000001</v>
      </c>
      <c r="L17" s="171">
        <f t="shared" si="27"/>
        <v>262401.09379999997</v>
      </c>
      <c r="M17" s="170">
        <f t="shared" si="2"/>
        <v>54452.442503999999</v>
      </c>
      <c r="N17" s="171">
        <f t="shared" si="28"/>
        <v>47861.373004000001</v>
      </c>
      <c r="O17" s="171">
        <f t="shared" si="28"/>
        <v>6591.0694999999996</v>
      </c>
      <c r="P17" s="170">
        <f t="shared" si="3"/>
        <v>1072637.8999999999</v>
      </c>
      <c r="Q17" s="171">
        <f t="shared" si="29"/>
        <v>897957.2</v>
      </c>
      <c r="R17" s="171">
        <f t="shared" si="29"/>
        <v>174680.7</v>
      </c>
      <c r="S17" s="170">
        <f t="shared" si="4"/>
        <v>1086330.0444</v>
      </c>
      <c r="T17" s="171">
        <f t="shared" si="5"/>
        <v>880394.86320000002</v>
      </c>
      <c r="U17" s="171">
        <f t="shared" si="5"/>
        <v>205935.18119999999</v>
      </c>
      <c r="V17" s="170">
        <f t="shared" si="6"/>
        <v>1086330.0444</v>
      </c>
      <c r="W17" s="171">
        <f t="shared" si="30"/>
        <v>880394.86320000002</v>
      </c>
      <c r="X17" s="171">
        <f t="shared" si="30"/>
        <v>205935.18119999999</v>
      </c>
      <c r="Y17" s="158"/>
      <c r="Z17" s="33"/>
      <c r="AA17" s="33"/>
      <c r="AB17" s="158"/>
      <c r="AC17" s="33"/>
      <c r="AD17" s="52"/>
      <c r="AE17" s="170">
        <f t="shared" si="9"/>
        <v>1086330.0444</v>
      </c>
      <c r="AF17" s="171">
        <f t="shared" si="31"/>
        <v>880394.86320000002</v>
      </c>
      <c r="AG17" s="171">
        <f t="shared" si="31"/>
        <v>205935.18119999999</v>
      </c>
      <c r="AH17" s="170">
        <f t="shared" si="10"/>
        <v>434532.01776000008</v>
      </c>
      <c r="AI17" s="171">
        <f t="shared" si="32"/>
        <v>352157.94528000004</v>
      </c>
      <c r="AJ17" s="171">
        <f t="shared" si="32"/>
        <v>82374.072480000003</v>
      </c>
      <c r="AK17" s="170">
        <f t="shared" si="11"/>
        <v>651798.02664000005</v>
      </c>
      <c r="AL17" s="171">
        <f t="shared" si="33"/>
        <v>528236.91792000004</v>
      </c>
      <c r="AM17" s="171">
        <f t="shared" si="33"/>
        <v>123561.10871999999</v>
      </c>
      <c r="AN17" s="170">
        <f t="shared" si="12"/>
        <v>0</v>
      </c>
      <c r="AO17" s="171">
        <f t="shared" si="34"/>
        <v>0</v>
      </c>
      <c r="AP17" s="171">
        <f t="shared" si="34"/>
        <v>0</v>
      </c>
      <c r="AQ17" s="170">
        <f t="shared" si="13"/>
        <v>0</v>
      </c>
      <c r="AR17" s="171">
        <f t="shared" si="35"/>
        <v>0</v>
      </c>
      <c r="AS17" s="171">
        <f t="shared" si="35"/>
        <v>0</v>
      </c>
      <c r="AT17" s="170">
        <f t="shared" si="14"/>
        <v>1086330.0444</v>
      </c>
      <c r="AU17" s="171">
        <f t="shared" si="36"/>
        <v>880394.86320000002</v>
      </c>
      <c r="AV17" s="171">
        <f t="shared" si="36"/>
        <v>205935.18119999999</v>
      </c>
      <c r="AW17" s="302"/>
      <c r="AX17" s="280"/>
      <c r="AY17" s="52"/>
    </row>
    <row r="18" spans="1:51" x14ac:dyDescent="0.25">
      <c r="B18" s="299"/>
      <c r="C18" s="257"/>
      <c r="D18" s="257"/>
      <c r="E18" s="280"/>
      <c r="F18" s="58" t="s">
        <v>429</v>
      </c>
      <c r="G18" s="170">
        <f t="shared" si="0"/>
        <v>3782308.6188039999</v>
      </c>
      <c r="H18" s="171">
        <f t="shared" si="26"/>
        <v>3132700.574304</v>
      </c>
      <c r="I18" s="171">
        <f t="shared" si="26"/>
        <v>649608.04449999996</v>
      </c>
      <c r="J18" s="170">
        <f t="shared" si="1"/>
        <v>1568888.2319</v>
      </c>
      <c r="K18" s="171">
        <f t="shared" si="27"/>
        <v>1306487.1381000001</v>
      </c>
      <c r="L18" s="171">
        <f t="shared" si="27"/>
        <v>262401.09379999997</v>
      </c>
      <c r="M18" s="170">
        <f t="shared" si="2"/>
        <v>54452.442503999999</v>
      </c>
      <c r="N18" s="171">
        <f t="shared" si="28"/>
        <v>47861.373004000001</v>
      </c>
      <c r="O18" s="171">
        <f t="shared" si="28"/>
        <v>6591.0694999999996</v>
      </c>
      <c r="P18" s="170">
        <f t="shared" si="3"/>
        <v>1072637.8999999999</v>
      </c>
      <c r="Q18" s="171">
        <f t="shared" si="29"/>
        <v>897957.2</v>
      </c>
      <c r="R18" s="171">
        <f t="shared" si="29"/>
        <v>174680.7</v>
      </c>
      <c r="S18" s="170">
        <f t="shared" si="4"/>
        <v>1086330.0444</v>
      </c>
      <c r="T18" s="171">
        <f t="shared" si="5"/>
        <v>880394.86320000002</v>
      </c>
      <c r="U18" s="171">
        <f t="shared" si="5"/>
        <v>205935.18119999999</v>
      </c>
      <c r="V18" s="170">
        <f t="shared" si="6"/>
        <v>1086330.0444</v>
      </c>
      <c r="W18" s="171">
        <f t="shared" si="30"/>
        <v>880394.86320000002</v>
      </c>
      <c r="X18" s="171">
        <f t="shared" si="30"/>
        <v>205935.18119999999</v>
      </c>
      <c r="Y18" s="158"/>
      <c r="Z18" s="33"/>
      <c r="AA18" s="33"/>
      <c r="AB18" s="158"/>
      <c r="AC18" s="33"/>
      <c r="AD18" s="52"/>
      <c r="AE18" s="170">
        <f t="shared" si="9"/>
        <v>1086330.0444</v>
      </c>
      <c r="AF18" s="171">
        <f t="shared" si="31"/>
        <v>880394.86320000002</v>
      </c>
      <c r="AG18" s="171">
        <f t="shared" si="31"/>
        <v>205935.18119999999</v>
      </c>
      <c r="AH18" s="170">
        <f t="shared" si="10"/>
        <v>434532.01776000008</v>
      </c>
      <c r="AI18" s="171">
        <f t="shared" si="32"/>
        <v>352157.94528000004</v>
      </c>
      <c r="AJ18" s="171">
        <f t="shared" si="32"/>
        <v>82374.072480000003</v>
      </c>
      <c r="AK18" s="170">
        <f t="shared" si="11"/>
        <v>651798.02664000005</v>
      </c>
      <c r="AL18" s="171">
        <f t="shared" si="33"/>
        <v>528236.91792000004</v>
      </c>
      <c r="AM18" s="171">
        <f t="shared" si="33"/>
        <v>123561.10871999999</v>
      </c>
      <c r="AN18" s="170">
        <f t="shared" si="12"/>
        <v>0</v>
      </c>
      <c r="AO18" s="171">
        <f t="shared" si="34"/>
        <v>0</v>
      </c>
      <c r="AP18" s="171">
        <f t="shared" si="34"/>
        <v>0</v>
      </c>
      <c r="AQ18" s="170">
        <f t="shared" si="13"/>
        <v>0</v>
      </c>
      <c r="AR18" s="171">
        <f t="shared" si="35"/>
        <v>0</v>
      </c>
      <c r="AS18" s="171">
        <f t="shared" si="35"/>
        <v>0</v>
      </c>
      <c r="AT18" s="170">
        <f t="shared" si="14"/>
        <v>1086330.0444</v>
      </c>
      <c r="AU18" s="171">
        <f t="shared" si="36"/>
        <v>880394.86320000002</v>
      </c>
      <c r="AV18" s="171">
        <f t="shared" si="36"/>
        <v>205935.18119999999</v>
      </c>
      <c r="AW18" s="302"/>
      <c r="AX18" s="280"/>
      <c r="AY18" s="52"/>
    </row>
    <row r="19" spans="1:51" ht="25.5" x14ac:dyDescent="0.25">
      <c r="B19" s="299"/>
      <c r="C19" s="257"/>
      <c r="D19" s="257"/>
      <c r="E19" s="280"/>
      <c r="F19" s="58" t="s">
        <v>433</v>
      </c>
      <c r="G19" s="170">
        <f t="shared" si="0"/>
        <v>3782308.6188039999</v>
      </c>
      <c r="H19" s="171">
        <f>+H20+H21</f>
        <v>3132700.574304</v>
      </c>
      <c r="I19" s="171">
        <f>+I20+I21</f>
        <v>649608.04449999996</v>
      </c>
      <c r="J19" s="170">
        <f t="shared" si="1"/>
        <v>1568888.2319</v>
      </c>
      <c r="K19" s="171">
        <f>+K20+K21</f>
        <v>1306487.1381000001</v>
      </c>
      <c r="L19" s="171">
        <f>+L20+L21</f>
        <v>262401.09379999997</v>
      </c>
      <c r="M19" s="170">
        <f t="shared" si="2"/>
        <v>54452.442503999999</v>
      </c>
      <c r="N19" s="171">
        <f>+N20+N21</f>
        <v>47861.373004000001</v>
      </c>
      <c r="O19" s="171">
        <f>+O20+O21</f>
        <v>6591.0694999999996</v>
      </c>
      <c r="P19" s="170">
        <f t="shared" si="3"/>
        <v>1072637.8999999999</v>
      </c>
      <c r="Q19" s="171">
        <f>+Q20+Q21</f>
        <v>897957.2</v>
      </c>
      <c r="R19" s="171">
        <f>+R20+R21</f>
        <v>174680.7</v>
      </c>
      <c r="S19" s="170">
        <f t="shared" si="4"/>
        <v>1086330.0444</v>
      </c>
      <c r="T19" s="171">
        <f t="shared" si="5"/>
        <v>880394.86320000002</v>
      </c>
      <c r="U19" s="171">
        <f t="shared" si="5"/>
        <v>205935.18119999999</v>
      </c>
      <c r="V19" s="170">
        <f t="shared" si="6"/>
        <v>1086330.0444</v>
      </c>
      <c r="W19" s="171">
        <f>+W20+W21</f>
        <v>880394.86320000002</v>
      </c>
      <c r="X19" s="171">
        <f>+X20+X21</f>
        <v>205935.18119999999</v>
      </c>
      <c r="Y19" s="158"/>
      <c r="Z19" s="33"/>
      <c r="AA19" s="33"/>
      <c r="AB19" s="158"/>
      <c r="AC19" s="33"/>
      <c r="AD19" s="52"/>
      <c r="AE19" s="170">
        <f t="shared" si="9"/>
        <v>1086330.0444</v>
      </c>
      <c r="AF19" s="171">
        <f>+AF20+AF21</f>
        <v>880394.86320000002</v>
      </c>
      <c r="AG19" s="171">
        <f>+AG20+AG21</f>
        <v>205935.18119999999</v>
      </c>
      <c r="AH19" s="170">
        <f t="shared" si="10"/>
        <v>434532.01776000008</v>
      </c>
      <c r="AI19" s="171">
        <f>+AI20+AI21</f>
        <v>352157.94528000004</v>
      </c>
      <c r="AJ19" s="171">
        <f>+AJ20+AJ21</f>
        <v>82374.072480000003</v>
      </c>
      <c r="AK19" s="170">
        <f t="shared" si="11"/>
        <v>651798.02664000005</v>
      </c>
      <c r="AL19" s="171">
        <f>+AL20+AL21</f>
        <v>528236.91792000004</v>
      </c>
      <c r="AM19" s="171">
        <f>+AM20+AM21</f>
        <v>123561.10871999999</v>
      </c>
      <c r="AN19" s="170">
        <f t="shared" si="12"/>
        <v>0</v>
      </c>
      <c r="AO19" s="171">
        <f>+AO20+AO21</f>
        <v>0</v>
      </c>
      <c r="AP19" s="171">
        <f>+AP20+AP21</f>
        <v>0</v>
      </c>
      <c r="AQ19" s="170">
        <f t="shared" si="13"/>
        <v>0</v>
      </c>
      <c r="AR19" s="171">
        <f>+AR20+AR21</f>
        <v>0</v>
      </c>
      <c r="AS19" s="171">
        <f>+AS20+AS21</f>
        <v>0</v>
      </c>
      <c r="AT19" s="170">
        <f t="shared" si="14"/>
        <v>1086330.0444</v>
      </c>
      <c r="AU19" s="171">
        <f>+AU20+AU21</f>
        <v>880394.86320000002</v>
      </c>
      <c r="AV19" s="171">
        <f>+AV20+AV21</f>
        <v>205935.18119999999</v>
      </c>
      <c r="AW19" s="302"/>
      <c r="AX19" s="280"/>
      <c r="AY19" s="52"/>
    </row>
    <row r="20" spans="1:51" x14ac:dyDescent="0.25">
      <c r="B20" s="299"/>
      <c r="C20" s="257"/>
      <c r="D20" s="257"/>
      <c r="E20" s="280"/>
      <c r="F20" s="58" t="s">
        <v>434</v>
      </c>
      <c r="G20" s="170">
        <v>12056.5792</v>
      </c>
      <c r="H20" s="171">
        <v>12056.5792</v>
      </c>
      <c r="I20" s="171">
        <v>1558.5558000000001</v>
      </c>
      <c r="J20" s="170">
        <f t="shared" si="1"/>
        <v>13615.135</v>
      </c>
      <c r="K20" s="171">
        <v>12056.5792</v>
      </c>
      <c r="L20" s="171">
        <v>1558.5558000000001</v>
      </c>
      <c r="M20" s="170">
        <f t="shared" si="2"/>
        <v>0</v>
      </c>
      <c r="N20" s="171">
        <v>0</v>
      </c>
      <c r="O20" s="171">
        <v>0</v>
      </c>
      <c r="P20" s="170">
        <f t="shared" si="3"/>
        <v>0</v>
      </c>
      <c r="Q20" s="171">
        <v>0</v>
      </c>
      <c r="R20" s="171">
        <v>0</v>
      </c>
      <c r="S20" s="170">
        <f t="shared" si="4"/>
        <v>0</v>
      </c>
      <c r="T20" s="171">
        <f t="shared" si="5"/>
        <v>0</v>
      </c>
      <c r="U20" s="171">
        <f t="shared" si="5"/>
        <v>0</v>
      </c>
      <c r="V20" s="170">
        <f t="shared" si="6"/>
        <v>0</v>
      </c>
      <c r="W20" s="171">
        <v>0</v>
      </c>
      <c r="X20" s="171">
        <v>0</v>
      </c>
      <c r="Y20" s="158"/>
      <c r="Z20" s="33"/>
      <c r="AA20" s="33"/>
      <c r="AB20" s="158"/>
      <c r="AC20" s="33"/>
      <c r="AD20" s="52"/>
      <c r="AE20" s="170">
        <f t="shared" si="9"/>
        <v>0</v>
      </c>
      <c r="AF20" s="171">
        <v>0</v>
      </c>
      <c r="AG20" s="171">
        <v>0</v>
      </c>
      <c r="AH20" s="170">
        <f t="shared" si="10"/>
        <v>0</v>
      </c>
      <c r="AI20" s="171">
        <v>0</v>
      </c>
      <c r="AJ20" s="171">
        <v>0</v>
      </c>
      <c r="AK20" s="170">
        <f t="shared" si="11"/>
        <v>0</v>
      </c>
      <c r="AL20" s="171">
        <v>0</v>
      </c>
      <c r="AM20" s="171">
        <v>0</v>
      </c>
      <c r="AN20" s="170">
        <f t="shared" si="12"/>
        <v>0</v>
      </c>
      <c r="AO20" s="171">
        <v>0</v>
      </c>
      <c r="AP20" s="171">
        <v>0</v>
      </c>
      <c r="AQ20" s="170">
        <f t="shared" si="13"/>
        <v>0</v>
      </c>
      <c r="AR20" s="171">
        <v>0</v>
      </c>
      <c r="AS20" s="171">
        <v>0</v>
      </c>
      <c r="AT20" s="170">
        <f t="shared" si="14"/>
        <v>0</v>
      </c>
      <c r="AU20" s="171">
        <v>0</v>
      </c>
      <c r="AV20" s="171">
        <v>0</v>
      </c>
      <c r="AW20" s="302"/>
      <c r="AX20" s="280"/>
      <c r="AY20" s="52"/>
    </row>
    <row r="21" spans="1:51" ht="25.5" x14ac:dyDescent="0.25">
      <c r="B21" s="300"/>
      <c r="C21" s="258"/>
      <c r="D21" s="258"/>
      <c r="E21" s="281"/>
      <c r="F21" s="58" t="s">
        <v>435</v>
      </c>
      <c r="G21" s="170">
        <v>3120643.995104</v>
      </c>
      <c r="H21" s="171">
        <v>3120643.995104</v>
      </c>
      <c r="I21" s="171">
        <v>648049.48869999999</v>
      </c>
      <c r="J21" s="170">
        <f t="shared" si="1"/>
        <v>1555273.0969</v>
      </c>
      <c r="K21" s="171">
        <v>1294430.5589000001</v>
      </c>
      <c r="L21" s="171">
        <v>260842.538</v>
      </c>
      <c r="M21" s="170">
        <f t="shared" si="2"/>
        <v>54452.442503999999</v>
      </c>
      <c r="N21" s="171">
        <v>47861.373004000001</v>
      </c>
      <c r="O21" s="171">
        <v>6591.0694999999996</v>
      </c>
      <c r="P21" s="170">
        <f t="shared" si="3"/>
        <v>1072637.8999999999</v>
      </c>
      <c r="Q21" s="171">
        <v>897957.2</v>
      </c>
      <c r="R21" s="171">
        <v>174680.7</v>
      </c>
      <c r="S21" s="170">
        <f t="shared" si="4"/>
        <v>1086330.0444</v>
      </c>
      <c r="T21" s="171">
        <f t="shared" si="5"/>
        <v>880394.86320000002</v>
      </c>
      <c r="U21" s="171">
        <f t="shared" si="5"/>
        <v>205935.18119999999</v>
      </c>
      <c r="V21" s="170">
        <f t="shared" si="6"/>
        <v>1086330.0444</v>
      </c>
      <c r="W21" s="171">
        <f>+T21</f>
        <v>880394.86320000002</v>
      </c>
      <c r="X21" s="171">
        <f>+U21</f>
        <v>205935.18119999999</v>
      </c>
      <c r="Y21" s="158"/>
      <c r="Z21" s="33"/>
      <c r="AA21" s="33"/>
      <c r="AB21" s="158"/>
      <c r="AC21" s="33"/>
      <c r="AD21" s="52"/>
      <c r="AE21" s="170">
        <f t="shared" si="9"/>
        <v>1086330.0444</v>
      </c>
      <c r="AF21" s="171">
        <f>+W21</f>
        <v>880394.86320000002</v>
      </c>
      <c r="AG21" s="171">
        <f>+X21</f>
        <v>205935.18119999999</v>
      </c>
      <c r="AH21" s="170">
        <f t="shared" si="10"/>
        <v>434532.01776000008</v>
      </c>
      <c r="AI21" s="171">
        <f>+AU21*0.4</f>
        <v>352157.94528000004</v>
      </c>
      <c r="AJ21" s="171">
        <f>+AV21*0.4</f>
        <v>82374.072480000003</v>
      </c>
      <c r="AK21" s="170">
        <f t="shared" si="11"/>
        <v>651798.02664000005</v>
      </c>
      <c r="AL21" s="171">
        <f>+AU21*0.6</f>
        <v>528236.91792000004</v>
      </c>
      <c r="AM21" s="171">
        <f>+AV21*0.6</f>
        <v>123561.10871999999</v>
      </c>
      <c r="AN21" s="170">
        <f t="shared" si="12"/>
        <v>0</v>
      </c>
      <c r="AO21" s="171">
        <v>0</v>
      </c>
      <c r="AP21" s="171">
        <v>0</v>
      </c>
      <c r="AQ21" s="170">
        <f t="shared" si="13"/>
        <v>0</v>
      </c>
      <c r="AR21" s="171">
        <v>0</v>
      </c>
      <c r="AS21" s="171">
        <v>0</v>
      </c>
      <c r="AT21" s="170">
        <f t="shared" si="14"/>
        <v>1086330.0444</v>
      </c>
      <c r="AU21" s="171">
        <f>+AF21</f>
        <v>880394.86320000002</v>
      </c>
      <c r="AV21" s="171">
        <f>+AG21</f>
        <v>205935.18119999999</v>
      </c>
      <c r="AW21" s="302"/>
      <c r="AX21" s="280"/>
      <c r="AY21" s="52"/>
    </row>
    <row r="22" spans="1:51" x14ac:dyDescent="0.25">
      <c r="B22" s="59"/>
      <c r="C22" s="38"/>
      <c r="D22" s="38"/>
      <c r="E22" s="39"/>
      <c r="F22" s="38"/>
      <c r="G22" s="170">
        <f t="shared" si="0"/>
        <v>0</v>
      </c>
      <c r="H22" s="171"/>
      <c r="I22" s="171"/>
      <c r="J22" s="170">
        <f t="shared" si="1"/>
        <v>0</v>
      </c>
      <c r="K22" s="171"/>
      <c r="L22" s="171"/>
      <c r="M22" s="170">
        <f t="shared" si="2"/>
        <v>0</v>
      </c>
      <c r="N22" s="171"/>
      <c r="O22" s="171"/>
      <c r="P22" s="170">
        <f t="shared" si="3"/>
        <v>0</v>
      </c>
      <c r="Q22" s="171"/>
      <c r="R22" s="171"/>
      <c r="S22" s="170">
        <f t="shared" si="4"/>
        <v>0</v>
      </c>
      <c r="T22" s="171"/>
      <c r="U22" s="171"/>
      <c r="V22" s="170">
        <f t="shared" si="6"/>
        <v>0</v>
      </c>
      <c r="W22" s="171"/>
      <c r="X22" s="171"/>
      <c r="Y22" s="158">
        <f t="shared" si="7"/>
        <v>0</v>
      </c>
      <c r="Z22" s="33"/>
      <c r="AA22" s="33"/>
      <c r="AB22" s="158">
        <f t="shared" si="8"/>
        <v>0</v>
      </c>
      <c r="AC22" s="33"/>
      <c r="AD22" s="52"/>
      <c r="AE22" s="51">
        <f t="shared" si="9"/>
        <v>0</v>
      </c>
      <c r="AF22" s="33"/>
      <c r="AG22" s="33"/>
      <c r="AH22" s="51">
        <f t="shared" si="10"/>
        <v>0</v>
      </c>
      <c r="AI22" s="33"/>
      <c r="AJ22" s="33"/>
      <c r="AK22" s="51">
        <f t="shared" si="11"/>
        <v>0</v>
      </c>
      <c r="AL22" s="33"/>
      <c r="AM22" s="33"/>
      <c r="AN22" s="51">
        <f t="shared" si="12"/>
        <v>0</v>
      </c>
      <c r="AO22" s="33"/>
      <c r="AP22" s="33"/>
      <c r="AQ22" s="51">
        <f t="shared" si="13"/>
        <v>0</v>
      </c>
      <c r="AR22" s="33"/>
      <c r="AS22" s="33"/>
      <c r="AT22" s="51">
        <f t="shared" si="14"/>
        <v>0</v>
      </c>
      <c r="AU22" s="33"/>
      <c r="AV22" s="33"/>
      <c r="AW22" s="303"/>
      <c r="AX22" s="281"/>
      <c r="AY22" s="52"/>
    </row>
    <row r="23" spans="1:51" ht="17.25" x14ac:dyDescent="0.25">
      <c r="A23" s="36"/>
      <c r="B23" s="293" t="s">
        <v>72</v>
      </c>
      <c r="C23" s="294"/>
      <c r="D23" s="294"/>
      <c r="E23" s="294"/>
      <c r="F23" s="294"/>
      <c r="G23" s="172">
        <f>+G8+G11+G16</f>
        <v>15831572.003404001</v>
      </c>
      <c r="H23" s="172">
        <f t="shared" ref="H23:AV23" si="37">+H8+H11+H16</f>
        <v>12464422.308504</v>
      </c>
      <c r="I23" s="172">
        <f t="shared" si="37"/>
        <v>3367149.6948999995</v>
      </c>
      <c r="J23" s="172">
        <f t="shared" si="37"/>
        <v>5419862.2918999996</v>
      </c>
      <c r="K23" s="172">
        <f t="shared" si="37"/>
        <v>4085883.9780999999</v>
      </c>
      <c r="L23" s="172">
        <f t="shared" si="37"/>
        <v>1333978.3137999999</v>
      </c>
      <c r="M23" s="172">
        <f t="shared" si="37"/>
        <v>2501597.8781039999</v>
      </c>
      <c r="N23" s="172">
        <f t="shared" si="37"/>
        <v>2054815.653004</v>
      </c>
      <c r="O23" s="172">
        <f t="shared" si="37"/>
        <v>446782.22509999992</v>
      </c>
      <c r="P23" s="172">
        <f t="shared" si="37"/>
        <v>5046992.3</v>
      </c>
      <c r="Q23" s="172">
        <f t="shared" si="37"/>
        <v>4098472.7</v>
      </c>
      <c r="R23" s="172">
        <f t="shared" si="37"/>
        <v>948519.60000000009</v>
      </c>
      <c r="S23" s="172">
        <f t="shared" si="37"/>
        <v>2863119.5334000005</v>
      </c>
      <c r="T23" s="172">
        <f t="shared" si="37"/>
        <v>2225249.9774000007</v>
      </c>
      <c r="U23" s="172">
        <f t="shared" si="37"/>
        <v>637869.55599999998</v>
      </c>
      <c r="V23" s="40">
        <f t="shared" si="37"/>
        <v>2863119.5334000005</v>
      </c>
      <c r="W23" s="40">
        <f t="shared" si="37"/>
        <v>2225249.9774000007</v>
      </c>
      <c r="X23" s="40">
        <f t="shared" si="37"/>
        <v>637869.55599999998</v>
      </c>
      <c r="Y23" s="40">
        <f t="shared" si="37"/>
        <v>0</v>
      </c>
      <c r="Z23" s="40">
        <f t="shared" si="37"/>
        <v>0</v>
      </c>
      <c r="AA23" s="40">
        <f t="shared" si="37"/>
        <v>0</v>
      </c>
      <c r="AB23" s="40">
        <f t="shared" si="37"/>
        <v>0</v>
      </c>
      <c r="AC23" s="40">
        <f t="shared" si="37"/>
        <v>0</v>
      </c>
      <c r="AD23" s="40">
        <f t="shared" si="37"/>
        <v>0</v>
      </c>
      <c r="AE23" s="40">
        <f t="shared" si="37"/>
        <v>2863119.5334000005</v>
      </c>
      <c r="AF23" s="40">
        <f t="shared" si="37"/>
        <v>2225249.9774000007</v>
      </c>
      <c r="AG23" s="40">
        <f t="shared" si="37"/>
        <v>637869.55599999998</v>
      </c>
      <c r="AH23" s="40">
        <f t="shared" si="37"/>
        <v>1145247.8133600005</v>
      </c>
      <c r="AI23" s="40">
        <f t="shared" si="37"/>
        <v>890099.99096000032</v>
      </c>
      <c r="AJ23" s="40">
        <f t="shared" si="37"/>
        <v>255147.8224</v>
      </c>
      <c r="AK23" s="40">
        <f t="shared" si="37"/>
        <v>1705871.7200400003</v>
      </c>
      <c r="AL23" s="40">
        <f t="shared" si="37"/>
        <v>1325149.9864400006</v>
      </c>
      <c r="AM23" s="40">
        <f t="shared" si="37"/>
        <v>380721.73359999992</v>
      </c>
      <c r="AN23" s="40">
        <f t="shared" si="37"/>
        <v>12000</v>
      </c>
      <c r="AO23" s="40">
        <f t="shared" si="37"/>
        <v>10000</v>
      </c>
      <c r="AP23" s="40">
        <f t="shared" si="37"/>
        <v>2000</v>
      </c>
      <c r="AQ23" s="40">
        <f t="shared" si="37"/>
        <v>0</v>
      </c>
      <c r="AR23" s="40">
        <f t="shared" si="37"/>
        <v>0</v>
      </c>
      <c r="AS23" s="40">
        <f t="shared" si="37"/>
        <v>0</v>
      </c>
      <c r="AT23" s="40">
        <f t="shared" si="37"/>
        <v>2863119.5334000005</v>
      </c>
      <c r="AU23" s="40">
        <f t="shared" si="37"/>
        <v>2225249.9774000007</v>
      </c>
      <c r="AV23" s="40">
        <f t="shared" si="37"/>
        <v>637869.55599999998</v>
      </c>
      <c r="AW23" s="51" t="s">
        <v>77</v>
      </c>
      <c r="AX23" s="40" t="s">
        <v>77</v>
      </c>
      <c r="AY23" s="53" t="s">
        <v>77</v>
      </c>
    </row>
    <row r="24" spans="1:51" x14ac:dyDescent="0.25">
      <c r="B24" s="293" t="s">
        <v>42</v>
      </c>
      <c r="C24" s="294"/>
      <c r="D24" s="294"/>
      <c r="E24" s="294"/>
      <c r="F24" s="294"/>
      <c r="G24" s="172">
        <f>+G23</f>
        <v>15831572.003404001</v>
      </c>
      <c r="H24" s="172">
        <f t="shared" ref="H24:AV24" si="38">+H23</f>
        <v>12464422.308504</v>
      </c>
      <c r="I24" s="172">
        <f t="shared" si="38"/>
        <v>3367149.6948999995</v>
      </c>
      <c r="J24" s="172">
        <f t="shared" si="38"/>
        <v>5419862.2918999996</v>
      </c>
      <c r="K24" s="172">
        <f t="shared" si="38"/>
        <v>4085883.9780999999</v>
      </c>
      <c r="L24" s="172">
        <f t="shared" si="38"/>
        <v>1333978.3137999999</v>
      </c>
      <c r="M24" s="172">
        <f t="shared" si="38"/>
        <v>2501597.8781039999</v>
      </c>
      <c r="N24" s="172">
        <f t="shared" si="38"/>
        <v>2054815.653004</v>
      </c>
      <c r="O24" s="172">
        <f t="shared" si="38"/>
        <v>446782.22509999992</v>
      </c>
      <c r="P24" s="172">
        <f t="shared" si="38"/>
        <v>5046992.3</v>
      </c>
      <c r="Q24" s="172">
        <f t="shared" si="38"/>
        <v>4098472.7</v>
      </c>
      <c r="R24" s="172">
        <f t="shared" si="38"/>
        <v>948519.60000000009</v>
      </c>
      <c r="S24" s="172">
        <f t="shared" si="38"/>
        <v>2863119.5334000005</v>
      </c>
      <c r="T24" s="172">
        <f t="shared" si="38"/>
        <v>2225249.9774000007</v>
      </c>
      <c r="U24" s="172">
        <f t="shared" si="38"/>
        <v>637869.55599999998</v>
      </c>
      <c r="V24" s="40">
        <f t="shared" si="38"/>
        <v>2863119.5334000005</v>
      </c>
      <c r="W24" s="40">
        <f t="shared" si="38"/>
        <v>2225249.9774000007</v>
      </c>
      <c r="X24" s="40">
        <f t="shared" si="38"/>
        <v>637869.55599999998</v>
      </c>
      <c r="Y24" s="40">
        <f t="shared" si="38"/>
        <v>0</v>
      </c>
      <c r="Z24" s="40">
        <f t="shared" si="38"/>
        <v>0</v>
      </c>
      <c r="AA24" s="40">
        <f t="shared" si="38"/>
        <v>0</v>
      </c>
      <c r="AB24" s="40">
        <f t="shared" si="38"/>
        <v>0</v>
      </c>
      <c r="AC24" s="40">
        <f t="shared" si="38"/>
        <v>0</v>
      </c>
      <c r="AD24" s="40">
        <f t="shared" si="38"/>
        <v>0</v>
      </c>
      <c r="AE24" s="40">
        <f t="shared" si="38"/>
        <v>2863119.5334000005</v>
      </c>
      <c r="AF24" s="40">
        <f t="shared" si="38"/>
        <v>2225249.9774000007</v>
      </c>
      <c r="AG24" s="40">
        <f t="shared" si="38"/>
        <v>637869.55599999998</v>
      </c>
      <c r="AH24" s="40">
        <f t="shared" si="38"/>
        <v>1145247.8133600005</v>
      </c>
      <c r="AI24" s="40">
        <f t="shared" si="38"/>
        <v>890099.99096000032</v>
      </c>
      <c r="AJ24" s="40">
        <f t="shared" si="38"/>
        <v>255147.8224</v>
      </c>
      <c r="AK24" s="40">
        <f t="shared" si="38"/>
        <v>1705871.7200400003</v>
      </c>
      <c r="AL24" s="40">
        <f t="shared" si="38"/>
        <v>1325149.9864400006</v>
      </c>
      <c r="AM24" s="40">
        <f t="shared" si="38"/>
        <v>380721.73359999992</v>
      </c>
      <c r="AN24" s="40">
        <f t="shared" si="38"/>
        <v>12000</v>
      </c>
      <c r="AO24" s="40">
        <f t="shared" si="38"/>
        <v>10000</v>
      </c>
      <c r="AP24" s="40">
        <f t="shared" si="38"/>
        <v>2000</v>
      </c>
      <c r="AQ24" s="40">
        <f t="shared" si="38"/>
        <v>0</v>
      </c>
      <c r="AR24" s="40">
        <f t="shared" si="38"/>
        <v>0</v>
      </c>
      <c r="AS24" s="40">
        <f t="shared" si="38"/>
        <v>0</v>
      </c>
      <c r="AT24" s="40">
        <f t="shared" si="38"/>
        <v>2863119.5334000005</v>
      </c>
      <c r="AU24" s="40">
        <f t="shared" si="38"/>
        <v>2225249.9774000007</v>
      </c>
      <c r="AV24" s="40">
        <f t="shared" si="38"/>
        <v>637869.55599999998</v>
      </c>
      <c r="AW24" s="51" t="s">
        <v>77</v>
      </c>
      <c r="AX24" s="40" t="s">
        <v>77</v>
      </c>
      <c r="AY24" s="53" t="s">
        <v>77</v>
      </c>
    </row>
    <row r="25" spans="1:51" x14ac:dyDescent="0.25">
      <c r="B25" s="293" t="s">
        <v>43</v>
      </c>
      <c r="C25" s="294"/>
      <c r="D25" s="294"/>
      <c r="E25" s="294"/>
      <c r="F25" s="294"/>
      <c r="G25" s="40">
        <f t="shared" ref="G25:AV25" si="39">SUMIF($E8:$E22,"Դրամաշնորհային ծրագիր",G8:G22)</f>
        <v>0</v>
      </c>
      <c r="H25" s="40">
        <f t="shared" si="39"/>
        <v>0</v>
      </c>
      <c r="I25" s="40">
        <f t="shared" si="39"/>
        <v>0</v>
      </c>
      <c r="J25" s="40">
        <f t="shared" si="39"/>
        <v>0</v>
      </c>
      <c r="K25" s="40">
        <f t="shared" si="39"/>
        <v>0</v>
      </c>
      <c r="L25" s="40">
        <f t="shared" si="39"/>
        <v>0</v>
      </c>
      <c r="M25" s="40">
        <f t="shared" si="39"/>
        <v>0</v>
      </c>
      <c r="N25" s="40">
        <f t="shared" si="39"/>
        <v>0</v>
      </c>
      <c r="O25" s="40">
        <f t="shared" si="39"/>
        <v>0</v>
      </c>
      <c r="P25" s="40">
        <f t="shared" si="39"/>
        <v>0</v>
      </c>
      <c r="Q25" s="40">
        <f t="shared" si="39"/>
        <v>0</v>
      </c>
      <c r="R25" s="40">
        <f t="shared" si="39"/>
        <v>0</v>
      </c>
      <c r="S25" s="40">
        <f t="shared" si="39"/>
        <v>0</v>
      </c>
      <c r="T25" s="40">
        <f t="shared" si="39"/>
        <v>0</v>
      </c>
      <c r="U25" s="40">
        <f t="shared" si="39"/>
        <v>0</v>
      </c>
      <c r="V25" s="40">
        <f t="shared" si="39"/>
        <v>0</v>
      </c>
      <c r="W25" s="40">
        <f t="shared" si="39"/>
        <v>0</v>
      </c>
      <c r="X25" s="40">
        <f t="shared" si="39"/>
        <v>0</v>
      </c>
      <c r="Y25" s="40">
        <f t="shared" si="39"/>
        <v>0</v>
      </c>
      <c r="Z25" s="40">
        <f t="shared" si="39"/>
        <v>0</v>
      </c>
      <c r="AA25" s="40">
        <f t="shared" si="39"/>
        <v>0</v>
      </c>
      <c r="AB25" s="40">
        <f t="shared" si="39"/>
        <v>0</v>
      </c>
      <c r="AC25" s="40">
        <f t="shared" si="39"/>
        <v>0</v>
      </c>
      <c r="AD25" s="53">
        <f t="shared" si="39"/>
        <v>0</v>
      </c>
      <c r="AE25" s="51">
        <f t="shared" si="39"/>
        <v>0</v>
      </c>
      <c r="AF25" s="40">
        <f t="shared" si="39"/>
        <v>0</v>
      </c>
      <c r="AG25" s="40">
        <f t="shared" si="39"/>
        <v>0</v>
      </c>
      <c r="AH25" s="40">
        <f t="shared" si="39"/>
        <v>0</v>
      </c>
      <c r="AI25" s="40">
        <f t="shared" si="39"/>
        <v>0</v>
      </c>
      <c r="AJ25" s="40">
        <f t="shared" si="39"/>
        <v>0</v>
      </c>
      <c r="AK25" s="40">
        <f t="shared" si="39"/>
        <v>0</v>
      </c>
      <c r="AL25" s="40">
        <f t="shared" si="39"/>
        <v>0</v>
      </c>
      <c r="AM25" s="40">
        <f t="shared" si="39"/>
        <v>0</v>
      </c>
      <c r="AN25" s="40">
        <f t="shared" si="39"/>
        <v>0</v>
      </c>
      <c r="AO25" s="40">
        <f t="shared" si="39"/>
        <v>0</v>
      </c>
      <c r="AP25" s="40">
        <f t="shared" si="39"/>
        <v>0</v>
      </c>
      <c r="AQ25" s="40">
        <f t="shared" si="39"/>
        <v>0</v>
      </c>
      <c r="AR25" s="40">
        <f t="shared" si="39"/>
        <v>0</v>
      </c>
      <c r="AS25" s="40">
        <f t="shared" si="39"/>
        <v>0</v>
      </c>
      <c r="AT25" s="40">
        <f t="shared" si="39"/>
        <v>0</v>
      </c>
      <c r="AU25" s="40">
        <f t="shared" si="39"/>
        <v>0</v>
      </c>
      <c r="AV25" s="53">
        <f t="shared" si="39"/>
        <v>0</v>
      </c>
      <c r="AW25" s="51" t="s">
        <v>77</v>
      </c>
      <c r="AX25" s="40" t="s">
        <v>77</v>
      </c>
      <c r="AY25" s="53" t="s">
        <v>77</v>
      </c>
    </row>
    <row r="26" spans="1:51" ht="15.75" thickBot="1" x14ac:dyDescent="0.3">
      <c r="B26" s="295" t="s">
        <v>73</v>
      </c>
      <c r="C26" s="296"/>
      <c r="D26" s="296"/>
      <c r="E26" s="296"/>
      <c r="F26" s="296"/>
      <c r="G26" s="55">
        <f t="shared" ref="G26:AV26" si="40">SUMIF($E8:$E22,"Ենթավարկային ծրագիր",G8:G22)</f>
        <v>0</v>
      </c>
      <c r="H26" s="55">
        <f t="shared" si="40"/>
        <v>0</v>
      </c>
      <c r="I26" s="55">
        <f t="shared" si="40"/>
        <v>0</v>
      </c>
      <c r="J26" s="55">
        <f t="shared" si="40"/>
        <v>0</v>
      </c>
      <c r="K26" s="55">
        <f t="shared" si="40"/>
        <v>0</v>
      </c>
      <c r="L26" s="55">
        <f t="shared" si="40"/>
        <v>0</v>
      </c>
      <c r="M26" s="55">
        <f t="shared" si="40"/>
        <v>0</v>
      </c>
      <c r="N26" s="55">
        <f t="shared" si="40"/>
        <v>0</v>
      </c>
      <c r="O26" s="55">
        <f t="shared" si="40"/>
        <v>0</v>
      </c>
      <c r="P26" s="55">
        <f t="shared" si="40"/>
        <v>0</v>
      </c>
      <c r="Q26" s="55">
        <f t="shared" si="40"/>
        <v>0</v>
      </c>
      <c r="R26" s="55">
        <f t="shared" si="40"/>
        <v>0</v>
      </c>
      <c r="S26" s="55">
        <f t="shared" si="40"/>
        <v>0</v>
      </c>
      <c r="T26" s="55">
        <f t="shared" si="40"/>
        <v>0</v>
      </c>
      <c r="U26" s="55">
        <f t="shared" si="40"/>
        <v>0</v>
      </c>
      <c r="V26" s="55">
        <f t="shared" si="40"/>
        <v>0</v>
      </c>
      <c r="W26" s="55">
        <f t="shared" si="40"/>
        <v>0</v>
      </c>
      <c r="X26" s="55">
        <f t="shared" si="40"/>
        <v>0</v>
      </c>
      <c r="Y26" s="55">
        <f t="shared" si="40"/>
        <v>0</v>
      </c>
      <c r="Z26" s="55">
        <f t="shared" si="40"/>
        <v>0</v>
      </c>
      <c r="AA26" s="55">
        <f t="shared" si="40"/>
        <v>0</v>
      </c>
      <c r="AB26" s="55">
        <f t="shared" si="40"/>
        <v>0</v>
      </c>
      <c r="AC26" s="55">
        <f t="shared" si="40"/>
        <v>0</v>
      </c>
      <c r="AD26" s="56">
        <f t="shared" si="40"/>
        <v>0</v>
      </c>
      <c r="AE26" s="54">
        <f t="shared" si="40"/>
        <v>0</v>
      </c>
      <c r="AF26" s="55">
        <f t="shared" si="40"/>
        <v>0</v>
      </c>
      <c r="AG26" s="55">
        <f t="shared" si="40"/>
        <v>0</v>
      </c>
      <c r="AH26" s="55">
        <f t="shared" si="40"/>
        <v>0</v>
      </c>
      <c r="AI26" s="55">
        <f t="shared" si="40"/>
        <v>0</v>
      </c>
      <c r="AJ26" s="55">
        <f t="shared" si="40"/>
        <v>0</v>
      </c>
      <c r="AK26" s="55">
        <f t="shared" si="40"/>
        <v>0</v>
      </c>
      <c r="AL26" s="55">
        <f t="shared" si="40"/>
        <v>0</v>
      </c>
      <c r="AM26" s="55">
        <f t="shared" si="40"/>
        <v>0</v>
      </c>
      <c r="AN26" s="55">
        <f t="shared" si="40"/>
        <v>0</v>
      </c>
      <c r="AO26" s="55">
        <f t="shared" si="40"/>
        <v>0</v>
      </c>
      <c r="AP26" s="55">
        <f t="shared" si="40"/>
        <v>0</v>
      </c>
      <c r="AQ26" s="55">
        <f t="shared" si="40"/>
        <v>0</v>
      </c>
      <c r="AR26" s="55">
        <f t="shared" si="40"/>
        <v>0</v>
      </c>
      <c r="AS26" s="55">
        <f t="shared" si="40"/>
        <v>0</v>
      </c>
      <c r="AT26" s="55">
        <f t="shared" si="40"/>
        <v>0</v>
      </c>
      <c r="AU26" s="55">
        <f t="shared" si="40"/>
        <v>0</v>
      </c>
      <c r="AV26" s="56">
        <f t="shared" si="40"/>
        <v>0</v>
      </c>
      <c r="AW26" s="54" t="s">
        <v>77</v>
      </c>
      <c r="AX26" s="55" t="s">
        <v>77</v>
      </c>
      <c r="AY26" s="56" t="s">
        <v>77</v>
      </c>
    </row>
    <row r="33" ht="57" customHeight="1" x14ac:dyDescent="0.25"/>
    <row r="34" ht="36.75" customHeight="1" x14ac:dyDescent="0.25"/>
    <row r="38" ht="15" customHeight="1" x14ac:dyDescent="0.25"/>
    <row r="39" ht="15" customHeight="1" x14ac:dyDescent="0.25"/>
  </sheetData>
  <mergeCells count="40">
    <mergeCell ref="B23:F23"/>
    <mergeCell ref="B24:F24"/>
    <mergeCell ref="B25:F25"/>
    <mergeCell ref="B26:F26"/>
    <mergeCell ref="AW8:AW22"/>
    <mergeCell ref="AX8:AX22"/>
    <mergeCell ref="C11:C15"/>
    <mergeCell ref="D11:D15"/>
    <mergeCell ref="E11:E15"/>
    <mergeCell ref="C16:C21"/>
    <mergeCell ref="D16:D21"/>
    <mergeCell ref="E16:E21"/>
    <mergeCell ref="E8:E10"/>
    <mergeCell ref="AY5:AY7"/>
    <mergeCell ref="V6:X6"/>
    <mergeCell ref="Y6:AA6"/>
    <mergeCell ref="AB6:AD6"/>
    <mergeCell ref="AH6:AJ6"/>
    <mergeCell ref="AK6:AM6"/>
    <mergeCell ref="AN6:AP6"/>
    <mergeCell ref="AQ6:AS6"/>
    <mergeCell ref="AT6:AV6"/>
    <mergeCell ref="AW4:AX4"/>
    <mergeCell ref="E5:E7"/>
    <mergeCell ref="F5:F7"/>
    <mergeCell ref="G5:I6"/>
    <mergeCell ref="J5:L6"/>
    <mergeCell ref="M5:O6"/>
    <mergeCell ref="P5:R6"/>
    <mergeCell ref="S5:U6"/>
    <mergeCell ref="V5:AD5"/>
    <mergeCell ref="AE5:AG6"/>
    <mergeCell ref="AH5:AV5"/>
    <mergeCell ref="AW5:AW7"/>
    <mergeCell ref="AX5:AX7"/>
    <mergeCell ref="B5:C6"/>
    <mergeCell ref="D5:D7"/>
    <mergeCell ref="B8:B21"/>
    <mergeCell ref="C8:C10"/>
    <mergeCell ref="D8:D10"/>
  </mergeCells>
  <dataValidations count="1">
    <dataValidation type="list" allowBlank="1" showInputMessage="1" showErrorMessage="1" sqref="E8 E11 E16 E22">
      <formula1>$BE$1:$BE$3</formula1>
    </dataValidation>
  </dataValidations>
  <pageMargins left="0.25" right="0.25"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selection activeCell="B18" sqref="B18"/>
    </sheetView>
  </sheetViews>
  <sheetFormatPr defaultRowHeight="15" x14ac:dyDescent="0.25"/>
  <cols>
    <col min="1" max="1" width="4.85546875" customWidth="1"/>
    <col min="2" max="2" width="92.7109375" customWidth="1"/>
    <col min="3" max="3" width="11.7109375" customWidth="1"/>
    <col min="4" max="6" width="15.140625" customWidth="1"/>
    <col min="7" max="7" width="8.42578125" customWidth="1"/>
    <col min="12" max="12" width="21" customWidth="1"/>
    <col min="17" max="17" width="0" hidden="1" customWidth="1"/>
  </cols>
  <sheetData>
    <row r="1" spans="1:12" ht="30" customHeight="1" x14ac:dyDescent="0.25">
      <c r="A1" s="2" t="s">
        <v>101</v>
      </c>
      <c r="B1" s="16"/>
      <c r="C1" s="2"/>
      <c r="D1" s="2"/>
      <c r="E1" s="2"/>
      <c r="F1" s="2"/>
      <c r="G1" s="2"/>
      <c r="H1" s="2"/>
      <c r="I1" s="2"/>
      <c r="J1" s="2"/>
      <c r="K1" s="2"/>
      <c r="L1" s="2"/>
    </row>
    <row r="2" spans="1:12" s="3" customFormat="1" ht="15.75" customHeight="1" x14ac:dyDescent="0.25"/>
    <row r="3" spans="1:12" ht="38.25" customHeight="1" x14ac:dyDescent="0.25">
      <c r="A3" s="304" t="s">
        <v>102</v>
      </c>
      <c r="B3" s="304"/>
      <c r="C3" s="304"/>
      <c r="D3" s="304"/>
      <c r="E3" s="304"/>
      <c r="F3" s="304"/>
    </row>
    <row r="4" spans="1:12" x14ac:dyDescent="0.25">
      <c r="C4" s="41"/>
      <c r="D4" s="41"/>
      <c r="E4" s="41"/>
      <c r="F4" s="41" t="s">
        <v>26</v>
      </c>
    </row>
    <row r="5" spans="1:12" ht="16.5" x14ac:dyDescent="0.25">
      <c r="B5" s="47"/>
      <c r="C5" s="43" t="s">
        <v>45</v>
      </c>
      <c r="D5" s="42" t="s">
        <v>31</v>
      </c>
      <c r="E5" s="42" t="s">
        <v>32</v>
      </c>
      <c r="F5" s="42" t="s">
        <v>33</v>
      </c>
    </row>
    <row r="6" spans="1:12" ht="27" x14ac:dyDescent="0.25">
      <c r="B6" s="44" t="s">
        <v>46</v>
      </c>
      <c r="C6" s="211" t="s">
        <v>25</v>
      </c>
      <c r="D6" s="212">
        <v>13827076.662</v>
      </c>
      <c r="E6" s="212">
        <v>13827076.662</v>
      </c>
      <c r="F6" s="212">
        <v>13827076.662</v>
      </c>
    </row>
    <row r="7" spans="1:12" s="4" customFormat="1" ht="27" x14ac:dyDescent="0.25">
      <c r="B7" s="45" t="s">
        <v>70</v>
      </c>
      <c r="C7" s="210">
        <v>19207280.199999999</v>
      </c>
      <c r="D7" s="213" t="s">
        <v>25</v>
      </c>
      <c r="E7" s="213" t="s">
        <v>25</v>
      </c>
      <c r="F7" s="213" t="s">
        <v>25</v>
      </c>
    </row>
    <row r="8" spans="1:12" ht="27" x14ac:dyDescent="0.25">
      <c r="B8" s="45" t="s">
        <v>47</v>
      </c>
      <c r="C8" s="211" t="s">
        <v>25</v>
      </c>
      <c r="D8" s="211">
        <v>17176836.399999999</v>
      </c>
      <c r="E8" s="211">
        <v>13077179.199999999</v>
      </c>
      <c r="F8" s="211">
        <v>13504451.5</v>
      </c>
    </row>
    <row r="9" spans="1:12" ht="27" x14ac:dyDescent="0.25">
      <c r="B9" s="46" t="s">
        <v>48</v>
      </c>
      <c r="C9" s="211" t="s">
        <v>25</v>
      </c>
      <c r="D9" s="210"/>
      <c r="E9" s="210"/>
      <c r="F9" s="210"/>
    </row>
    <row r="10" spans="1:12" s="4" customFormat="1" x14ac:dyDescent="0.25">
      <c r="B10" s="46" t="s">
        <v>49</v>
      </c>
      <c r="C10" s="211" t="s">
        <v>25</v>
      </c>
      <c r="D10" s="210"/>
      <c r="E10" s="210"/>
      <c r="F10" s="210"/>
    </row>
    <row r="11" spans="1:12" x14ac:dyDescent="0.25">
      <c r="B11" s="46" t="s">
        <v>50</v>
      </c>
      <c r="C11" s="211" t="s">
        <v>25</v>
      </c>
      <c r="D11" s="210"/>
      <c r="E11" s="210"/>
      <c r="F11" s="210"/>
    </row>
    <row r="12" spans="1:12" x14ac:dyDescent="0.25">
      <c r="B12" s="45" t="s">
        <v>69</v>
      </c>
      <c r="C12" s="211" t="s">
        <v>25</v>
      </c>
      <c r="D12" s="211">
        <f>D8-C7</f>
        <v>-2030443.8000000007</v>
      </c>
      <c r="E12" s="211">
        <f>E8-C7</f>
        <v>-6130101</v>
      </c>
      <c r="F12" s="211">
        <f>F8-C7</f>
        <v>-5702828.6999999993</v>
      </c>
    </row>
    <row r="13" spans="1:12" ht="27" x14ac:dyDescent="0.25">
      <c r="B13" s="45" t="s">
        <v>51</v>
      </c>
      <c r="C13" s="211" t="s">
        <v>25</v>
      </c>
      <c r="D13" s="211">
        <f t="shared" ref="D13:F13" si="0">D8-D6</f>
        <v>3349759.737999998</v>
      </c>
      <c r="E13" s="211">
        <f t="shared" si="0"/>
        <v>-749897.46200000122</v>
      </c>
      <c r="F13" s="211">
        <f t="shared" si="0"/>
        <v>-322625.16200000048</v>
      </c>
    </row>
    <row r="14" spans="1:12" ht="45.75" customHeight="1" x14ac:dyDescent="0.25"/>
  </sheetData>
  <mergeCells count="1">
    <mergeCell ref="A3:F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E28" sqref="E28"/>
    </sheetView>
  </sheetViews>
  <sheetFormatPr defaultRowHeight="15" x14ac:dyDescent="0.25"/>
  <cols>
    <col min="2" max="2" width="16.28515625" customWidth="1"/>
    <col min="3" max="3" width="18.42578125" customWidth="1"/>
    <col min="4" max="4" width="30.7109375" customWidth="1"/>
    <col min="8" max="8" width="36.42578125" customWidth="1"/>
  </cols>
  <sheetData>
    <row r="1" spans="1:15" ht="32.25" customHeight="1" x14ac:dyDescent="0.25">
      <c r="A1" s="304" t="s">
        <v>167</v>
      </c>
      <c r="B1" s="304"/>
      <c r="C1" s="304"/>
      <c r="D1" s="304"/>
      <c r="E1" s="304"/>
      <c r="F1" s="304"/>
      <c r="G1" s="304"/>
      <c r="H1" s="304"/>
      <c r="I1" s="2"/>
      <c r="J1" s="2"/>
      <c r="K1" s="2"/>
      <c r="L1" s="2"/>
      <c r="M1" s="2"/>
      <c r="N1" s="2"/>
      <c r="O1" s="2"/>
    </row>
    <row r="2" spans="1:15" ht="17.25" customHeight="1" x14ac:dyDescent="0.25"/>
    <row r="3" spans="1:15" x14ac:dyDescent="0.25">
      <c r="B3" s="306" t="s">
        <v>168</v>
      </c>
      <c r="C3" s="306"/>
      <c r="D3" s="307"/>
      <c r="E3" s="307"/>
      <c r="F3" s="307"/>
      <c r="G3" s="307"/>
      <c r="H3" s="307"/>
    </row>
    <row r="4" spans="1:15" x14ac:dyDescent="0.25">
      <c r="B4" s="306" t="s">
        <v>169</v>
      </c>
      <c r="C4" s="306"/>
      <c r="D4" s="307"/>
      <c r="E4" s="307"/>
      <c r="F4" s="307"/>
      <c r="G4" s="307"/>
      <c r="H4" s="307"/>
    </row>
    <row r="5" spans="1:15" x14ac:dyDescent="0.25">
      <c r="B5" s="306" t="s">
        <v>170</v>
      </c>
      <c r="C5" s="306"/>
      <c r="D5" s="307"/>
      <c r="E5" s="307"/>
      <c r="F5" s="307"/>
      <c r="G5" s="307"/>
      <c r="H5" s="307"/>
    </row>
    <row r="6" spans="1:15" x14ac:dyDescent="0.25">
      <c r="B6" s="306" t="s">
        <v>171</v>
      </c>
      <c r="C6" s="306"/>
      <c r="D6" s="307"/>
      <c r="E6" s="307"/>
      <c r="F6" s="307"/>
      <c r="G6" s="307"/>
      <c r="H6" s="307"/>
    </row>
    <row r="9" spans="1:15" x14ac:dyDescent="0.25">
      <c r="A9" s="2" t="s">
        <v>60</v>
      </c>
    </row>
    <row r="10" spans="1:15" x14ac:dyDescent="0.25">
      <c r="B10" s="2"/>
    </row>
    <row r="11" spans="1:15" ht="25.5" customHeight="1" x14ac:dyDescent="0.25">
      <c r="B11" s="268" t="s">
        <v>20</v>
      </c>
      <c r="C11" s="268"/>
      <c r="D11" s="268" t="s">
        <v>61</v>
      </c>
      <c r="E11" s="268" t="s">
        <v>172</v>
      </c>
      <c r="F11" s="268"/>
      <c r="G11" s="268"/>
      <c r="H11" s="268" t="s">
        <v>173</v>
      </c>
    </row>
    <row r="12" spans="1:15" ht="28.5" customHeight="1" x14ac:dyDescent="0.25">
      <c r="B12" s="34" t="s">
        <v>3</v>
      </c>
      <c r="C12" s="34" t="s">
        <v>44</v>
      </c>
      <c r="D12" s="268"/>
      <c r="E12" s="34" t="s">
        <v>11</v>
      </c>
      <c r="F12" s="34" t="s">
        <v>16</v>
      </c>
      <c r="G12" s="34" t="s">
        <v>19</v>
      </c>
      <c r="H12" s="268"/>
    </row>
    <row r="13" spans="1:15" x14ac:dyDescent="0.25">
      <c r="B13" s="22"/>
      <c r="C13" s="22"/>
      <c r="D13" s="22"/>
      <c r="E13" s="23"/>
      <c r="F13" s="23"/>
      <c r="G13" s="23"/>
      <c r="H13" s="23"/>
    </row>
    <row r="14" spans="1:15" x14ac:dyDescent="0.25">
      <c r="B14" s="22"/>
      <c r="C14" s="22"/>
      <c r="D14" s="22"/>
      <c r="E14" s="23"/>
      <c r="F14" s="23"/>
      <c r="G14" s="23"/>
      <c r="H14" s="23"/>
    </row>
    <row r="15" spans="1:15" x14ac:dyDescent="0.25">
      <c r="B15" s="22"/>
      <c r="C15" s="22"/>
      <c r="D15" s="22"/>
      <c r="E15" s="23"/>
      <c r="F15" s="23"/>
      <c r="G15" s="23"/>
      <c r="H15" s="23"/>
    </row>
    <row r="16" spans="1:15" x14ac:dyDescent="0.25">
      <c r="B16" s="305" t="s">
        <v>24</v>
      </c>
      <c r="C16" s="305"/>
      <c r="D16" s="305"/>
      <c r="E16" s="34">
        <f>SUM(E13:E15)</f>
        <v>0</v>
      </c>
      <c r="F16" s="34">
        <f t="shared" ref="F16:G16" si="0">SUM(F13:F15)</f>
        <v>0</v>
      </c>
      <c r="G16" s="34">
        <f t="shared" si="0"/>
        <v>0</v>
      </c>
      <c r="H16" s="34" t="s">
        <v>77</v>
      </c>
    </row>
    <row r="19" spans="3:3" x14ac:dyDescent="0.25">
      <c r="C19" t="s">
        <v>402</v>
      </c>
    </row>
  </sheetData>
  <mergeCells count="14">
    <mergeCell ref="A1:H1"/>
    <mergeCell ref="B16:D16"/>
    <mergeCell ref="B11:C11"/>
    <mergeCell ref="D11:D12"/>
    <mergeCell ref="E11:G11"/>
    <mergeCell ref="H11:H12"/>
    <mergeCell ref="B3:C3"/>
    <mergeCell ref="B4:C4"/>
    <mergeCell ref="B5:C5"/>
    <mergeCell ref="B6:C6"/>
    <mergeCell ref="D3:H3"/>
    <mergeCell ref="D4:H4"/>
    <mergeCell ref="D5:H5"/>
    <mergeCell ref="D6:H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D20" sqref="D20"/>
    </sheetView>
  </sheetViews>
  <sheetFormatPr defaultRowHeight="15" x14ac:dyDescent="0.25"/>
  <cols>
    <col min="1" max="1" width="8.5703125" customWidth="1"/>
    <col min="2" max="2" width="32.42578125" customWidth="1"/>
    <col min="3" max="3" width="28.42578125" customWidth="1"/>
    <col min="4" max="4" width="37.28515625" customWidth="1"/>
    <col min="5" max="5" width="43.85546875" customWidth="1"/>
  </cols>
  <sheetData>
    <row r="1" spans="1:5" x14ac:dyDescent="0.25">
      <c r="A1" s="2" t="s">
        <v>103</v>
      </c>
      <c r="B1" s="2"/>
      <c r="C1" s="2"/>
      <c r="D1" s="2"/>
    </row>
    <row r="3" spans="1:5" ht="25.5" x14ac:dyDescent="0.25">
      <c r="B3" s="186" t="s">
        <v>66</v>
      </c>
      <c r="C3" s="186" t="s">
        <v>174</v>
      </c>
      <c r="D3" s="186" t="s">
        <v>67</v>
      </c>
      <c r="E3" s="186" t="s">
        <v>68</v>
      </c>
    </row>
    <row r="4" spans="1:5" x14ac:dyDescent="0.25">
      <c r="B4" s="308" t="s">
        <v>450</v>
      </c>
      <c r="C4" s="308">
        <v>3</v>
      </c>
      <c r="D4" s="309" t="s">
        <v>451</v>
      </c>
      <c r="E4" s="187" t="s">
        <v>452</v>
      </c>
    </row>
    <row r="5" spans="1:5" ht="38.25" x14ac:dyDescent="0.25">
      <c r="B5" s="308"/>
      <c r="C5" s="308"/>
      <c r="D5" s="309"/>
      <c r="E5" s="187" t="s">
        <v>453</v>
      </c>
    </row>
    <row r="6" spans="1:5" ht="38.25" x14ac:dyDescent="0.25">
      <c r="B6" s="187" t="s">
        <v>454</v>
      </c>
      <c r="C6" s="187">
        <v>3</v>
      </c>
      <c r="D6" s="188" t="s">
        <v>455</v>
      </c>
      <c r="E6" s="187" t="s">
        <v>456</v>
      </c>
    </row>
    <row r="7" spans="1:5" ht="35.25" customHeight="1" x14ac:dyDescent="0.25">
      <c r="B7" s="308" t="s">
        <v>457</v>
      </c>
      <c r="C7" s="308">
        <v>3</v>
      </c>
      <c r="D7" s="309" t="s">
        <v>458</v>
      </c>
      <c r="E7" s="308" t="s">
        <v>459</v>
      </c>
    </row>
    <row r="8" spans="1:5" x14ac:dyDescent="0.25">
      <c r="B8" s="308"/>
      <c r="C8" s="308"/>
      <c r="D8" s="309"/>
      <c r="E8" s="308"/>
    </row>
    <row r="9" spans="1:5" ht="35.25" customHeight="1" x14ac:dyDescent="0.25">
      <c r="B9" s="308" t="s">
        <v>460</v>
      </c>
      <c r="C9" s="308">
        <v>2</v>
      </c>
      <c r="D9" s="309" t="s">
        <v>461</v>
      </c>
      <c r="E9" s="308" t="s">
        <v>462</v>
      </c>
    </row>
    <row r="10" spans="1:5" x14ac:dyDescent="0.25">
      <c r="B10" s="308"/>
      <c r="C10" s="308"/>
      <c r="D10" s="309"/>
      <c r="E10" s="308"/>
    </row>
    <row r="11" spans="1:5" ht="38.25" x14ac:dyDescent="0.25">
      <c r="B11" s="187" t="s">
        <v>463</v>
      </c>
      <c r="C11" s="187">
        <v>3</v>
      </c>
      <c r="D11" s="188" t="s">
        <v>464</v>
      </c>
      <c r="E11" s="187" t="s">
        <v>465</v>
      </c>
    </row>
    <row r="12" spans="1:5" ht="38.25" x14ac:dyDescent="0.25">
      <c r="B12" s="187" t="s">
        <v>466</v>
      </c>
      <c r="C12" s="187">
        <v>3</v>
      </c>
      <c r="D12" s="188"/>
      <c r="E12" s="187" t="s">
        <v>467</v>
      </c>
    </row>
  </sheetData>
  <mergeCells count="11">
    <mergeCell ref="E7:E8"/>
    <mergeCell ref="B9:B10"/>
    <mergeCell ref="C9:C10"/>
    <mergeCell ref="D9:D10"/>
    <mergeCell ref="E9:E10"/>
    <mergeCell ref="B4:B5"/>
    <mergeCell ref="C4:C5"/>
    <mergeCell ref="D4:D5"/>
    <mergeCell ref="B7:B8"/>
    <mergeCell ref="C7:C8"/>
    <mergeCell ref="D7:D8"/>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workbookViewId="0">
      <selection activeCell="A12" sqref="A12:H12"/>
    </sheetView>
  </sheetViews>
  <sheetFormatPr defaultRowHeight="15" x14ac:dyDescent="0.25"/>
  <cols>
    <col min="6" max="6" width="47.28515625" customWidth="1"/>
    <col min="7" max="7" width="26.28515625" customWidth="1"/>
    <col min="8" max="8" width="33.42578125" customWidth="1"/>
    <col min="9" max="9" width="3.42578125" customWidth="1"/>
  </cols>
  <sheetData>
    <row r="1" spans="1:12" ht="21.75" customHeight="1" x14ac:dyDescent="0.25">
      <c r="A1" s="313" t="s">
        <v>65</v>
      </c>
      <c r="B1" s="313"/>
      <c r="C1" s="313"/>
      <c r="D1" s="313"/>
      <c r="E1" s="313"/>
      <c r="F1" s="313"/>
      <c r="G1" s="313"/>
      <c r="H1" s="313"/>
    </row>
    <row r="2" spans="1:12" ht="21.75" customHeight="1" x14ac:dyDescent="0.25">
      <c r="A2" s="316" t="s">
        <v>104</v>
      </c>
      <c r="B2" s="316"/>
      <c r="C2" s="316"/>
      <c r="D2" s="316"/>
      <c r="E2" s="316"/>
      <c r="F2" s="316"/>
      <c r="G2" s="316"/>
      <c r="H2" s="316"/>
    </row>
    <row r="3" spans="1:12" ht="15" customHeight="1" x14ac:dyDescent="0.25">
      <c r="A3" s="313"/>
      <c r="B3" s="313"/>
      <c r="C3" s="313"/>
      <c r="D3" s="313"/>
      <c r="E3" s="313"/>
      <c r="F3" s="313"/>
      <c r="G3" s="313"/>
      <c r="H3" s="313"/>
    </row>
    <row r="4" spans="1:12" x14ac:dyDescent="0.25">
      <c r="A4" s="310" t="s">
        <v>76</v>
      </c>
      <c r="B4" s="310"/>
      <c r="C4" s="310"/>
      <c r="D4" s="310"/>
      <c r="E4" s="310"/>
      <c r="F4" s="310"/>
      <c r="G4" s="310"/>
      <c r="H4" s="310"/>
    </row>
    <row r="5" spans="1:12" x14ac:dyDescent="0.25">
      <c r="A5" s="312"/>
      <c r="B5" s="312"/>
      <c r="C5" s="312"/>
      <c r="D5" s="312"/>
      <c r="E5" s="312"/>
      <c r="F5" s="312"/>
      <c r="G5" s="312"/>
      <c r="H5" s="312"/>
    </row>
    <row r="6" spans="1:12" x14ac:dyDescent="0.25">
      <c r="A6" s="320" t="s">
        <v>105</v>
      </c>
      <c r="B6" s="321"/>
      <c r="C6" s="321"/>
      <c r="D6" s="321"/>
      <c r="E6" s="321"/>
      <c r="F6" s="321"/>
      <c r="G6" s="321"/>
      <c r="H6" s="321"/>
    </row>
    <row r="7" spans="1:12" x14ac:dyDescent="0.25">
      <c r="A7" s="318"/>
      <c r="B7" s="319"/>
      <c r="C7" s="319"/>
      <c r="D7" s="319"/>
      <c r="E7" s="319"/>
      <c r="F7" s="319"/>
      <c r="G7" s="319"/>
      <c r="H7" s="319"/>
    </row>
    <row r="8" spans="1:12" ht="18" customHeight="1" x14ac:dyDescent="0.25">
      <c r="A8" s="317" t="s">
        <v>0</v>
      </c>
      <c r="B8" s="310"/>
      <c r="C8" s="310"/>
      <c r="D8" s="310"/>
      <c r="E8" s="310"/>
      <c r="F8" s="310"/>
      <c r="G8" s="310"/>
      <c r="H8" s="310"/>
    </row>
    <row r="9" spans="1:12" ht="30.75" customHeight="1" x14ac:dyDescent="0.25">
      <c r="A9" s="320" t="s">
        <v>112</v>
      </c>
      <c r="B9" s="321"/>
      <c r="C9" s="321"/>
      <c r="D9" s="321"/>
      <c r="E9" s="321"/>
      <c r="F9" s="321"/>
      <c r="G9" s="321"/>
      <c r="H9" s="321"/>
    </row>
    <row r="10" spans="1:12" ht="42" customHeight="1" x14ac:dyDescent="0.25">
      <c r="A10" s="320" t="s">
        <v>113</v>
      </c>
      <c r="B10" s="321"/>
      <c r="C10" s="321"/>
      <c r="D10" s="321"/>
      <c r="E10" s="321"/>
      <c r="F10" s="321"/>
      <c r="G10" s="321"/>
      <c r="H10" s="321"/>
    </row>
    <row r="11" spans="1:12" ht="28.5" customHeight="1" x14ac:dyDescent="0.25">
      <c r="A11" s="321" t="s">
        <v>114</v>
      </c>
      <c r="B11" s="321"/>
      <c r="C11" s="321"/>
      <c r="D11" s="321"/>
      <c r="E11" s="321"/>
      <c r="F11" s="321"/>
      <c r="G11" s="321"/>
      <c r="H11" s="321"/>
    </row>
    <row r="12" spans="1:12" ht="33" customHeight="1" x14ac:dyDescent="0.25">
      <c r="A12" s="321" t="s">
        <v>115</v>
      </c>
      <c r="B12" s="321"/>
      <c r="C12" s="321"/>
      <c r="D12" s="321"/>
      <c r="E12" s="321"/>
      <c r="F12" s="321"/>
      <c r="G12" s="321"/>
      <c r="H12" s="321"/>
      <c r="I12" s="63"/>
      <c r="J12" s="63"/>
      <c r="K12" s="63"/>
      <c r="L12" s="63"/>
    </row>
    <row r="13" spans="1:12" ht="19.5" customHeight="1" x14ac:dyDescent="0.25">
      <c r="A13" s="319"/>
      <c r="B13" s="319"/>
      <c r="C13" s="319"/>
      <c r="D13" s="319"/>
      <c r="E13" s="319"/>
      <c r="F13" s="319"/>
      <c r="G13" s="319"/>
      <c r="H13" s="319"/>
      <c r="I13" s="63"/>
      <c r="J13" s="63"/>
      <c r="K13" s="63"/>
      <c r="L13" s="63"/>
    </row>
    <row r="14" spans="1:12" ht="16.5" customHeight="1" x14ac:dyDescent="0.25">
      <c r="A14" s="310" t="s">
        <v>1</v>
      </c>
      <c r="B14" s="310"/>
      <c r="C14" s="310"/>
      <c r="D14" s="310"/>
      <c r="E14" s="310"/>
      <c r="F14" s="310"/>
      <c r="G14" s="310"/>
      <c r="H14" s="310"/>
      <c r="I14" s="63"/>
      <c r="J14" s="63"/>
      <c r="K14" s="63"/>
      <c r="L14" s="63"/>
    </row>
    <row r="15" spans="1:12" ht="15.75" customHeight="1" x14ac:dyDescent="0.25">
      <c r="A15" s="272"/>
      <c r="B15" s="272"/>
      <c r="C15" s="272"/>
      <c r="D15" s="272"/>
      <c r="E15" s="272"/>
      <c r="F15" s="272"/>
      <c r="G15" s="272"/>
      <c r="H15" s="272"/>
    </row>
    <row r="16" spans="1:12" ht="15.75" customHeight="1" x14ac:dyDescent="0.25">
      <c r="A16" s="323" t="s">
        <v>116</v>
      </c>
      <c r="B16" s="323"/>
      <c r="C16" s="323"/>
      <c r="D16" s="323"/>
      <c r="E16" s="323"/>
      <c r="F16" s="323"/>
      <c r="G16" s="323"/>
      <c r="H16" s="323"/>
    </row>
    <row r="17" spans="1:9" ht="25.5" customHeight="1" x14ac:dyDescent="0.25">
      <c r="A17" s="323" t="s">
        <v>117</v>
      </c>
      <c r="B17" s="323"/>
      <c r="C17" s="323"/>
      <c r="D17" s="323"/>
      <c r="E17" s="323"/>
      <c r="F17" s="323"/>
      <c r="G17" s="323"/>
      <c r="H17" s="323"/>
    </row>
    <row r="18" spans="1:9" ht="40.5" customHeight="1" x14ac:dyDescent="0.25">
      <c r="A18" s="323" t="s">
        <v>118</v>
      </c>
      <c r="B18" s="323"/>
      <c r="C18" s="323"/>
      <c r="D18" s="323"/>
      <c r="E18" s="323"/>
      <c r="F18" s="323"/>
      <c r="G18" s="323"/>
      <c r="H18" s="323"/>
    </row>
    <row r="19" spans="1:9" ht="17.25" customHeight="1" x14ac:dyDescent="0.25">
      <c r="A19" s="323" t="s">
        <v>119</v>
      </c>
      <c r="B19" s="323"/>
      <c r="C19" s="323"/>
      <c r="D19" s="323"/>
      <c r="E19" s="323"/>
      <c r="F19" s="323"/>
      <c r="G19" s="323"/>
      <c r="H19" s="323"/>
    </row>
    <row r="20" spans="1:9" ht="41.25" customHeight="1" x14ac:dyDescent="0.25">
      <c r="A20" s="323" t="s">
        <v>120</v>
      </c>
      <c r="B20" s="323"/>
      <c r="C20" s="323"/>
      <c r="D20" s="323"/>
      <c r="E20" s="323"/>
      <c r="F20" s="323"/>
      <c r="G20" s="323"/>
      <c r="H20" s="323"/>
    </row>
    <row r="21" spans="1:9" ht="10.5" customHeight="1" x14ac:dyDescent="0.25">
      <c r="A21" s="322"/>
      <c r="B21" s="322"/>
      <c r="C21" s="322"/>
      <c r="D21" s="322"/>
      <c r="E21" s="322"/>
      <c r="F21" s="322"/>
      <c r="G21" s="322"/>
      <c r="H21" s="322"/>
    </row>
    <row r="22" spans="1:9" x14ac:dyDescent="0.25">
      <c r="A22" s="310" t="s">
        <v>106</v>
      </c>
      <c r="B22" s="310"/>
      <c r="C22" s="310"/>
      <c r="D22" s="310"/>
      <c r="E22" s="310"/>
      <c r="F22" s="310"/>
      <c r="G22" s="310"/>
      <c r="H22" s="310"/>
      <c r="I22" s="64"/>
    </row>
    <row r="23" spans="1:9" ht="12" customHeight="1" x14ac:dyDescent="0.25">
      <c r="A23" s="312"/>
      <c r="B23" s="312"/>
      <c r="C23" s="312"/>
      <c r="D23" s="312"/>
      <c r="E23" s="312"/>
      <c r="F23" s="312"/>
      <c r="G23" s="312"/>
      <c r="H23" s="312"/>
      <c r="I23" s="62"/>
    </row>
    <row r="24" spans="1:9" ht="12" customHeight="1" x14ac:dyDescent="0.25">
      <c r="A24" s="311" t="s">
        <v>121</v>
      </c>
      <c r="B24" s="311"/>
      <c r="C24" s="311"/>
      <c r="D24" s="311"/>
      <c r="E24" s="311"/>
      <c r="F24" s="311"/>
      <c r="G24" s="311"/>
      <c r="H24" s="311"/>
      <c r="I24" s="62"/>
    </row>
    <row r="25" spans="1:9" ht="12" customHeight="1" x14ac:dyDescent="0.25">
      <c r="A25" s="311" t="s">
        <v>122</v>
      </c>
      <c r="B25" s="311"/>
      <c r="C25" s="311"/>
      <c r="D25" s="311"/>
      <c r="E25" s="311"/>
      <c r="F25" s="311"/>
      <c r="G25" s="311"/>
      <c r="H25" s="311"/>
      <c r="I25" s="62"/>
    </row>
    <row r="26" spans="1:9" ht="12" customHeight="1" x14ac:dyDescent="0.25">
      <c r="A26" s="311" t="s">
        <v>123</v>
      </c>
      <c r="B26" s="311"/>
      <c r="C26" s="311"/>
      <c r="D26" s="311"/>
      <c r="E26" s="311"/>
      <c r="F26" s="311"/>
      <c r="G26" s="311"/>
      <c r="H26" s="311"/>
      <c r="I26" s="62"/>
    </row>
    <row r="27" spans="1:9" ht="15" customHeight="1" x14ac:dyDescent="0.25">
      <c r="A27" s="311" t="s">
        <v>124</v>
      </c>
      <c r="B27" s="311"/>
      <c r="C27" s="311"/>
      <c r="D27" s="311"/>
      <c r="E27" s="311"/>
      <c r="F27" s="311"/>
      <c r="G27" s="311"/>
      <c r="H27" s="311"/>
      <c r="I27" s="62"/>
    </row>
    <row r="28" spans="1:9" ht="30.75" customHeight="1" x14ac:dyDescent="0.25">
      <c r="A28" s="311" t="s">
        <v>125</v>
      </c>
      <c r="B28" s="311"/>
      <c r="C28" s="311"/>
      <c r="D28" s="311"/>
      <c r="E28" s="311"/>
      <c r="F28" s="311"/>
      <c r="G28" s="311"/>
      <c r="H28" s="311"/>
      <c r="I28" s="62"/>
    </row>
    <row r="29" spans="1:9" ht="15" customHeight="1" x14ac:dyDescent="0.25">
      <c r="A29" s="311" t="s">
        <v>126</v>
      </c>
      <c r="B29" s="311"/>
      <c r="C29" s="311"/>
      <c r="D29" s="311"/>
      <c r="E29" s="311"/>
      <c r="F29" s="311"/>
      <c r="G29" s="311"/>
      <c r="H29" s="311"/>
      <c r="I29" s="62"/>
    </row>
    <row r="30" spans="1:9" ht="25.5" customHeight="1" x14ac:dyDescent="0.25">
      <c r="A30" s="311" t="s">
        <v>127</v>
      </c>
      <c r="B30" s="311"/>
      <c r="C30" s="311"/>
      <c r="D30" s="311"/>
      <c r="E30" s="311"/>
      <c r="F30" s="311"/>
      <c r="G30" s="311"/>
      <c r="H30" s="311"/>
      <c r="I30" s="62"/>
    </row>
    <row r="31" spans="1:9" ht="15.75" customHeight="1" x14ac:dyDescent="0.25">
      <c r="A31" s="311" t="s">
        <v>128</v>
      </c>
      <c r="B31" s="311"/>
      <c r="C31" s="311"/>
      <c r="D31" s="311"/>
      <c r="E31" s="311"/>
      <c r="F31" s="311"/>
      <c r="G31" s="311"/>
      <c r="H31" s="311"/>
      <c r="I31" s="62"/>
    </row>
    <row r="32" spans="1:9" ht="42" customHeight="1" x14ac:dyDescent="0.25">
      <c r="A32" s="311" t="s">
        <v>129</v>
      </c>
      <c r="B32" s="311"/>
      <c r="C32" s="311"/>
      <c r="D32" s="311"/>
      <c r="E32" s="311"/>
      <c r="F32" s="311"/>
      <c r="G32" s="311"/>
      <c r="H32" s="311"/>
      <c r="I32" s="62"/>
    </row>
    <row r="33" spans="1:18" ht="57.75" customHeight="1" x14ac:dyDescent="0.25">
      <c r="A33" s="311" t="s">
        <v>130</v>
      </c>
      <c r="B33" s="311"/>
      <c r="C33" s="311"/>
      <c r="D33" s="311"/>
      <c r="E33" s="311"/>
      <c r="F33" s="311"/>
      <c r="G33" s="311"/>
      <c r="H33" s="311"/>
      <c r="I33" s="62"/>
    </row>
    <row r="34" spans="1:18" ht="15.75" customHeight="1" x14ac:dyDescent="0.25">
      <c r="A34" s="315"/>
      <c r="B34" s="315"/>
      <c r="C34" s="315"/>
      <c r="D34" s="315"/>
      <c r="E34" s="315"/>
      <c r="F34" s="315"/>
      <c r="G34" s="315"/>
      <c r="H34" s="315"/>
      <c r="I34" s="62"/>
    </row>
    <row r="35" spans="1:18" x14ac:dyDescent="0.25">
      <c r="A35" s="310" t="s">
        <v>107</v>
      </c>
      <c r="B35" s="310"/>
      <c r="C35" s="310"/>
      <c r="D35" s="310"/>
      <c r="E35" s="310"/>
      <c r="F35" s="310"/>
      <c r="G35" s="310"/>
      <c r="H35" s="310"/>
    </row>
    <row r="36" spans="1:18" x14ac:dyDescent="0.25">
      <c r="A36" s="272"/>
      <c r="B36" s="272"/>
      <c r="C36" s="272"/>
      <c r="D36" s="272"/>
      <c r="E36" s="272"/>
      <c r="F36" s="272"/>
      <c r="G36" s="272"/>
      <c r="H36" s="272"/>
    </row>
    <row r="37" spans="1:18" ht="21" customHeight="1" x14ac:dyDescent="0.25">
      <c r="A37" s="314" t="s">
        <v>131</v>
      </c>
      <c r="B37" s="314"/>
      <c r="C37" s="314"/>
      <c r="D37" s="314"/>
      <c r="E37" s="314"/>
      <c r="F37" s="314"/>
      <c r="G37" s="314"/>
      <c r="H37" s="314"/>
    </row>
    <row r="38" spans="1:18" ht="15.75" customHeight="1" x14ac:dyDescent="0.25">
      <c r="A38" s="310" t="s">
        <v>108</v>
      </c>
      <c r="B38" s="310"/>
      <c r="C38" s="310"/>
      <c r="D38" s="310"/>
      <c r="E38" s="310"/>
      <c r="F38" s="310"/>
      <c r="G38" s="310"/>
      <c r="H38" s="310"/>
    </row>
    <row r="39" spans="1:18" ht="29.25" customHeight="1" x14ac:dyDescent="0.25">
      <c r="A39" s="314" t="s">
        <v>132</v>
      </c>
      <c r="B39" s="314"/>
      <c r="C39" s="314"/>
      <c r="D39" s="314"/>
      <c r="E39" s="314"/>
      <c r="F39" s="314"/>
      <c r="G39" s="314"/>
      <c r="H39" s="314"/>
    </row>
    <row r="40" spans="1:18" ht="27" customHeight="1" x14ac:dyDescent="0.25">
      <c r="A40" s="314" t="s">
        <v>133</v>
      </c>
      <c r="B40" s="314"/>
      <c r="C40" s="314"/>
      <c r="D40" s="314"/>
      <c r="E40" s="314"/>
      <c r="F40" s="314"/>
      <c r="G40" s="314"/>
      <c r="H40" s="314"/>
    </row>
    <row r="41" spans="1:18" ht="38.25" customHeight="1" x14ac:dyDescent="0.25">
      <c r="A41" s="314" t="s">
        <v>134</v>
      </c>
      <c r="B41" s="314"/>
      <c r="C41" s="314"/>
      <c r="D41" s="314"/>
      <c r="E41" s="314"/>
      <c r="F41" s="314"/>
      <c r="G41" s="314"/>
      <c r="H41" s="314"/>
    </row>
    <row r="42" spans="1:18" ht="30.75" customHeight="1" x14ac:dyDescent="0.25">
      <c r="A42" s="314" t="s">
        <v>135</v>
      </c>
      <c r="B42" s="314"/>
      <c r="C42" s="314"/>
      <c r="D42" s="314"/>
      <c r="E42" s="314"/>
      <c r="F42" s="314"/>
      <c r="G42" s="314"/>
      <c r="H42" s="314"/>
    </row>
    <row r="43" spans="1:18" ht="80.25" customHeight="1" x14ac:dyDescent="0.25">
      <c r="A43" s="314" t="s">
        <v>136</v>
      </c>
      <c r="B43" s="314"/>
      <c r="C43" s="314"/>
      <c r="D43" s="314"/>
      <c r="E43" s="314"/>
      <c r="F43" s="314"/>
      <c r="G43" s="314"/>
      <c r="H43" s="314"/>
    </row>
    <row r="44" spans="1:18" ht="15.75" customHeight="1" x14ac:dyDescent="0.25">
      <c r="A44" s="315"/>
      <c r="B44" s="315"/>
      <c r="C44" s="315"/>
      <c r="D44" s="315"/>
      <c r="E44" s="315"/>
      <c r="F44" s="315"/>
      <c r="G44" s="315"/>
      <c r="H44" s="315"/>
    </row>
    <row r="45" spans="1:18" ht="29.25" customHeight="1" x14ac:dyDescent="0.25">
      <c r="A45" s="310" t="s">
        <v>82</v>
      </c>
      <c r="B45" s="310"/>
      <c r="C45" s="310"/>
      <c r="D45" s="310"/>
      <c r="E45" s="310"/>
      <c r="F45" s="310"/>
      <c r="G45" s="310"/>
      <c r="H45" s="310"/>
      <c r="I45" s="8"/>
      <c r="J45" s="8"/>
      <c r="K45" s="8"/>
      <c r="L45" s="8"/>
      <c r="M45" s="8"/>
      <c r="N45" s="8"/>
      <c r="O45" s="8"/>
      <c r="P45" s="8"/>
      <c r="Q45" s="8"/>
      <c r="R45" s="8"/>
    </row>
    <row r="46" spans="1:18" x14ac:dyDescent="0.25">
      <c r="A46" s="324" t="s">
        <v>137</v>
      </c>
      <c r="B46" s="325"/>
      <c r="C46" s="325"/>
      <c r="D46" s="325"/>
      <c r="E46" s="325"/>
      <c r="F46" s="325"/>
      <c r="G46" s="325"/>
      <c r="H46" s="325"/>
      <c r="I46" s="5"/>
      <c r="J46" s="5"/>
      <c r="K46" s="5"/>
      <c r="L46" s="5"/>
      <c r="M46" s="5"/>
      <c r="N46" s="5"/>
      <c r="O46" s="5"/>
      <c r="P46" s="5"/>
      <c r="Q46" s="5"/>
      <c r="R46" s="5"/>
    </row>
    <row r="47" spans="1:18" x14ac:dyDescent="0.25">
      <c r="A47" s="324" t="s">
        <v>138</v>
      </c>
      <c r="B47" s="325"/>
      <c r="C47" s="325"/>
      <c r="D47" s="325"/>
      <c r="E47" s="325"/>
      <c r="F47" s="325"/>
      <c r="G47" s="325"/>
      <c r="H47" s="325"/>
      <c r="I47" s="5"/>
      <c r="J47" s="5"/>
      <c r="K47" s="5"/>
      <c r="L47" s="5"/>
      <c r="M47" s="5"/>
      <c r="N47" s="5"/>
      <c r="O47" s="5"/>
      <c r="P47" s="5"/>
      <c r="Q47" s="5"/>
      <c r="R47" s="5"/>
    </row>
    <row r="48" spans="1:18" x14ac:dyDescent="0.25">
      <c r="A48" s="326"/>
      <c r="B48" s="326"/>
      <c r="C48" s="326"/>
      <c r="D48" s="326"/>
      <c r="E48" s="326"/>
      <c r="F48" s="326"/>
      <c r="G48" s="326"/>
      <c r="H48" s="326"/>
      <c r="I48" s="60"/>
      <c r="J48" s="60"/>
      <c r="K48" s="5"/>
      <c r="L48" s="5"/>
      <c r="M48" s="5"/>
      <c r="N48" s="5"/>
      <c r="O48" s="5"/>
      <c r="P48" s="5"/>
      <c r="Q48" s="5"/>
      <c r="R48" s="5"/>
    </row>
    <row r="49" spans="1:18" ht="15" customHeight="1" x14ac:dyDescent="0.25">
      <c r="A49" s="310" t="s">
        <v>89</v>
      </c>
      <c r="B49" s="310"/>
      <c r="C49" s="310"/>
      <c r="D49" s="310"/>
      <c r="E49" s="310"/>
      <c r="F49" s="310"/>
      <c r="G49" s="310"/>
      <c r="H49" s="310"/>
      <c r="I49" s="65"/>
      <c r="J49" s="65"/>
      <c r="K49" s="65"/>
      <c r="L49" s="65"/>
      <c r="M49" s="65"/>
      <c r="N49" s="65"/>
      <c r="O49" s="65"/>
      <c r="P49" s="65"/>
      <c r="Q49" s="310"/>
      <c r="R49" s="310"/>
    </row>
    <row r="50" spans="1:18" x14ac:dyDescent="0.25">
      <c r="A50" s="272"/>
      <c r="B50" s="272"/>
      <c r="C50" s="272"/>
      <c r="D50" s="272"/>
      <c r="E50" s="272"/>
      <c r="F50" s="272"/>
      <c r="G50" s="272"/>
      <c r="H50" s="272"/>
      <c r="I50" s="61"/>
      <c r="J50" s="61"/>
      <c r="K50" s="61"/>
      <c r="L50" s="61"/>
      <c r="M50" s="61"/>
      <c r="N50" s="61"/>
      <c r="O50" s="61"/>
      <c r="P50" s="61"/>
      <c r="Q50" s="61"/>
      <c r="R50" s="61"/>
    </row>
    <row r="51" spans="1:18" x14ac:dyDescent="0.25">
      <c r="A51" s="324" t="s">
        <v>139</v>
      </c>
      <c r="B51" s="325"/>
      <c r="C51" s="325"/>
      <c r="D51" s="325"/>
      <c r="E51" s="325"/>
      <c r="F51" s="325"/>
      <c r="G51" s="325"/>
      <c r="H51" s="325"/>
      <c r="I51" s="61"/>
      <c r="J51" s="61"/>
      <c r="K51" s="61"/>
      <c r="L51" s="61"/>
      <c r="M51" s="61"/>
      <c r="N51" s="61"/>
      <c r="O51" s="61"/>
      <c r="P51" s="61"/>
      <c r="Q51" s="61"/>
      <c r="R51" s="61"/>
    </row>
    <row r="52" spans="1:18" x14ac:dyDescent="0.25">
      <c r="A52" s="326"/>
      <c r="B52" s="326"/>
      <c r="C52" s="326"/>
      <c r="D52" s="326"/>
      <c r="E52" s="326"/>
      <c r="F52" s="326"/>
      <c r="G52" s="326"/>
      <c r="H52" s="326"/>
      <c r="I52" s="61"/>
      <c r="J52" s="61"/>
      <c r="K52" s="61"/>
      <c r="L52" s="61"/>
      <c r="M52" s="61"/>
      <c r="N52" s="61"/>
      <c r="O52" s="61"/>
      <c r="P52" s="61"/>
      <c r="Q52" s="61"/>
      <c r="R52" s="61"/>
    </row>
    <row r="53" spans="1:18" x14ac:dyDescent="0.25">
      <c r="A53" s="310" t="s">
        <v>88</v>
      </c>
      <c r="B53" s="310"/>
      <c r="C53" s="310"/>
      <c r="D53" s="310"/>
      <c r="E53" s="310"/>
      <c r="F53" s="310"/>
      <c r="G53" s="310"/>
      <c r="H53" s="310"/>
      <c r="I53" s="61"/>
      <c r="J53" s="61"/>
      <c r="K53" s="61"/>
      <c r="L53" s="61"/>
      <c r="M53" s="61"/>
      <c r="N53" s="61"/>
      <c r="O53" s="61"/>
      <c r="P53" s="61"/>
      <c r="Q53" s="61"/>
      <c r="R53" s="61"/>
    </row>
    <row r="54" spans="1:18" x14ac:dyDescent="0.25">
      <c r="A54" s="327"/>
      <c r="B54" s="327"/>
      <c r="C54" s="327"/>
      <c r="D54" s="327"/>
      <c r="E54" s="327"/>
      <c r="F54" s="327"/>
      <c r="G54" s="327"/>
      <c r="H54" s="327"/>
      <c r="I54" s="61"/>
      <c r="J54" s="61"/>
      <c r="K54" s="61"/>
      <c r="L54" s="61"/>
      <c r="M54" s="61"/>
      <c r="N54" s="61"/>
      <c r="O54" s="61"/>
      <c r="P54" s="61"/>
      <c r="Q54" s="61"/>
      <c r="R54" s="61"/>
    </row>
    <row r="55" spans="1:18" ht="15" customHeight="1" x14ac:dyDescent="0.25">
      <c r="A55" s="324" t="s">
        <v>140</v>
      </c>
      <c r="B55" s="325"/>
      <c r="C55" s="325"/>
      <c r="D55" s="325"/>
      <c r="E55" s="325"/>
      <c r="F55" s="325"/>
      <c r="G55" s="325"/>
      <c r="H55" s="325"/>
      <c r="I55" s="61"/>
      <c r="J55" s="61"/>
      <c r="K55" s="61"/>
      <c r="L55" s="61"/>
      <c r="M55" s="61"/>
      <c r="N55" s="61"/>
      <c r="O55" s="61"/>
      <c r="P55" s="61"/>
      <c r="Q55" s="61"/>
      <c r="R55" s="61"/>
    </row>
    <row r="56" spans="1:18" x14ac:dyDescent="0.25">
      <c r="A56" s="327"/>
      <c r="B56" s="327"/>
      <c r="C56" s="327"/>
      <c r="D56" s="327"/>
      <c r="E56" s="327"/>
      <c r="F56" s="327"/>
      <c r="G56" s="327"/>
      <c r="H56" s="327"/>
      <c r="I56" s="61"/>
      <c r="J56" s="61"/>
      <c r="K56" s="61"/>
      <c r="L56" s="61"/>
      <c r="M56" s="61"/>
      <c r="N56" s="61"/>
      <c r="O56" s="61"/>
      <c r="P56" s="61"/>
      <c r="Q56" s="61"/>
      <c r="R56" s="61"/>
    </row>
    <row r="57" spans="1:18" ht="29.25" customHeight="1" x14ac:dyDescent="0.25">
      <c r="A57" s="310" t="s">
        <v>95</v>
      </c>
      <c r="B57" s="310"/>
      <c r="C57" s="310"/>
      <c r="D57" s="310"/>
      <c r="E57" s="310"/>
      <c r="F57" s="310"/>
      <c r="G57" s="310"/>
      <c r="H57" s="310"/>
      <c r="I57" s="61"/>
      <c r="J57" s="61"/>
      <c r="K57" s="61"/>
      <c r="L57" s="61"/>
      <c r="M57" s="61"/>
      <c r="N57" s="61"/>
      <c r="O57" s="61"/>
      <c r="P57" s="61"/>
      <c r="Q57" s="61"/>
      <c r="R57" s="61"/>
    </row>
    <row r="58" spans="1:18" x14ac:dyDescent="0.25">
      <c r="A58" s="327"/>
      <c r="B58" s="327"/>
      <c r="C58" s="327"/>
      <c r="D58" s="327"/>
      <c r="E58" s="327"/>
      <c r="F58" s="327"/>
      <c r="G58" s="327"/>
      <c r="H58" s="327"/>
      <c r="I58" s="61"/>
      <c r="J58" s="61"/>
      <c r="K58" s="61"/>
      <c r="L58" s="61"/>
      <c r="M58" s="61"/>
      <c r="N58" s="61"/>
      <c r="O58" s="61"/>
      <c r="P58" s="61"/>
      <c r="Q58" s="61"/>
      <c r="R58" s="61"/>
    </row>
    <row r="59" spans="1:18" x14ac:dyDescent="0.25">
      <c r="A59" s="310" t="s">
        <v>99</v>
      </c>
      <c r="B59" s="310"/>
      <c r="C59" s="310"/>
      <c r="D59" s="310"/>
      <c r="E59" s="310"/>
      <c r="F59" s="310"/>
      <c r="G59" s="310"/>
      <c r="H59" s="310"/>
      <c r="I59" s="61"/>
      <c r="J59" s="61"/>
      <c r="K59" s="61"/>
      <c r="L59" s="61"/>
      <c r="M59" s="61"/>
      <c r="N59" s="61"/>
      <c r="O59" s="61"/>
      <c r="P59" s="61"/>
      <c r="Q59" s="61"/>
      <c r="R59" s="61"/>
    </row>
    <row r="60" spans="1:18" x14ac:dyDescent="0.25">
      <c r="A60" s="327"/>
      <c r="B60" s="327"/>
      <c r="C60" s="327"/>
      <c r="D60" s="327"/>
      <c r="E60" s="327"/>
      <c r="F60" s="327"/>
      <c r="G60" s="327"/>
      <c r="H60" s="327"/>
      <c r="I60" s="61"/>
      <c r="J60" s="61"/>
      <c r="K60" s="61"/>
      <c r="L60" s="61"/>
      <c r="M60" s="61"/>
      <c r="N60" s="61"/>
      <c r="O60" s="61"/>
      <c r="P60" s="61"/>
      <c r="Q60" s="61"/>
      <c r="R60" s="61"/>
    </row>
    <row r="61" spans="1:18" x14ac:dyDescent="0.25">
      <c r="A61" s="324" t="s">
        <v>109</v>
      </c>
      <c r="B61" s="325"/>
      <c r="C61" s="325"/>
      <c r="D61" s="325"/>
      <c r="E61" s="325"/>
      <c r="F61" s="325"/>
      <c r="G61" s="325"/>
      <c r="H61" s="325"/>
      <c r="Q61" s="61"/>
      <c r="R61" s="61"/>
    </row>
    <row r="62" spans="1:18" x14ac:dyDescent="0.25">
      <c r="A62" s="324" t="s">
        <v>141</v>
      </c>
      <c r="B62" s="325"/>
      <c r="C62" s="325"/>
      <c r="D62" s="325"/>
      <c r="E62" s="325"/>
      <c r="F62" s="325"/>
      <c r="G62" s="325"/>
      <c r="H62" s="325"/>
      <c r="Q62" s="61"/>
      <c r="R62" s="61"/>
    </row>
    <row r="63" spans="1:18" x14ac:dyDescent="0.25">
      <c r="A63" s="327"/>
      <c r="B63" s="327"/>
      <c r="C63" s="327"/>
      <c r="D63" s="327"/>
      <c r="E63" s="327"/>
      <c r="F63" s="327"/>
      <c r="G63" s="327"/>
      <c r="H63" s="327"/>
      <c r="I63" s="61"/>
      <c r="J63" s="61"/>
      <c r="K63" s="61"/>
      <c r="L63" s="61"/>
      <c r="M63" s="61"/>
      <c r="N63" s="61"/>
      <c r="O63" s="61"/>
      <c r="P63" s="61"/>
      <c r="Q63" s="61"/>
      <c r="R63" s="61"/>
    </row>
    <row r="64" spans="1:18" ht="30.75" customHeight="1" x14ac:dyDescent="0.25">
      <c r="A64" s="310" t="s">
        <v>100</v>
      </c>
      <c r="B64" s="310"/>
      <c r="C64" s="310"/>
      <c r="D64" s="310"/>
      <c r="E64" s="310"/>
      <c r="F64" s="310"/>
      <c r="G64" s="310"/>
      <c r="H64" s="310"/>
      <c r="I64" s="61"/>
      <c r="J64" s="61"/>
      <c r="K64" s="61"/>
      <c r="L64" s="61"/>
      <c r="M64" s="61"/>
      <c r="N64" s="61"/>
      <c r="O64" s="61"/>
      <c r="P64" s="61"/>
      <c r="Q64" s="61"/>
      <c r="R64" s="61"/>
    </row>
    <row r="65" spans="1:18" ht="12" customHeight="1" x14ac:dyDescent="0.25">
      <c r="A65" s="327"/>
      <c r="B65" s="327"/>
      <c r="C65" s="327"/>
      <c r="D65" s="327"/>
      <c r="E65" s="327"/>
      <c r="F65" s="327"/>
      <c r="G65" s="327"/>
      <c r="H65" s="327"/>
      <c r="I65" s="61"/>
      <c r="J65" s="61"/>
      <c r="K65" s="61"/>
      <c r="L65" s="61"/>
      <c r="M65" s="61"/>
      <c r="N65" s="61"/>
      <c r="O65" s="61"/>
      <c r="P65" s="61"/>
      <c r="Q65" s="61"/>
      <c r="R65" s="61"/>
    </row>
    <row r="66" spans="1:18" ht="15" customHeight="1" x14ac:dyDescent="0.25">
      <c r="A66" s="324" t="s">
        <v>142</v>
      </c>
      <c r="B66" s="325"/>
      <c r="C66" s="325"/>
      <c r="D66" s="325"/>
      <c r="E66" s="325"/>
      <c r="F66" s="325"/>
      <c r="G66" s="325"/>
      <c r="H66" s="325"/>
      <c r="I66" s="61"/>
      <c r="J66" s="61"/>
      <c r="K66" s="61"/>
      <c r="L66" s="61"/>
      <c r="M66" s="61"/>
      <c r="N66" s="61"/>
      <c r="O66" s="61"/>
      <c r="P66" s="61"/>
      <c r="Q66" s="61"/>
      <c r="R66" s="61"/>
    </row>
    <row r="67" spans="1:18" ht="12" customHeight="1" x14ac:dyDescent="0.25">
      <c r="A67" s="326"/>
      <c r="B67" s="326"/>
      <c r="C67" s="326"/>
      <c r="D67" s="326"/>
      <c r="E67" s="326"/>
      <c r="F67" s="326"/>
      <c r="G67" s="326"/>
      <c r="H67" s="326"/>
      <c r="I67" s="61"/>
      <c r="J67" s="61"/>
      <c r="K67" s="61"/>
      <c r="L67" s="61"/>
      <c r="M67" s="61"/>
      <c r="N67" s="61"/>
      <c r="O67" s="61"/>
      <c r="P67" s="61"/>
      <c r="Q67" s="61"/>
      <c r="R67" s="61"/>
    </row>
    <row r="68" spans="1:18" ht="17.25" customHeight="1" x14ac:dyDescent="0.25">
      <c r="A68" s="310" t="s">
        <v>110</v>
      </c>
      <c r="B68" s="310"/>
      <c r="C68" s="310"/>
      <c r="D68" s="310"/>
      <c r="E68" s="310"/>
      <c r="F68" s="310"/>
      <c r="G68" s="310"/>
      <c r="H68" s="310"/>
      <c r="I68" s="61"/>
      <c r="J68" s="61"/>
      <c r="K68" s="61"/>
      <c r="L68" s="61"/>
      <c r="M68" s="61"/>
      <c r="N68" s="61"/>
      <c r="O68" s="61"/>
      <c r="P68" s="61"/>
      <c r="Q68" s="61"/>
      <c r="R68" s="61"/>
    </row>
    <row r="69" spans="1:18" ht="12" customHeight="1" x14ac:dyDescent="0.25">
      <c r="A69" s="326"/>
      <c r="B69" s="326"/>
      <c r="C69" s="326"/>
      <c r="D69" s="326"/>
      <c r="E69" s="326"/>
      <c r="F69" s="326"/>
      <c r="G69" s="326"/>
      <c r="H69" s="326"/>
      <c r="I69" s="61"/>
      <c r="J69" s="61"/>
      <c r="K69" s="61"/>
      <c r="L69" s="61"/>
      <c r="M69" s="61"/>
      <c r="N69" s="61"/>
      <c r="O69" s="61"/>
      <c r="P69" s="61"/>
      <c r="Q69" s="61"/>
      <c r="R69" s="61"/>
    </row>
    <row r="70" spans="1:18" ht="15.75" customHeight="1" x14ac:dyDescent="0.25">
      <c r="A70" s="328" t="s">
        <v>143</v>
      </c>
      <c r="B70" s="329"/>
      <c r="C70" s="329"/>
      <c r="D70" s="329"/>
      <c r="E70" s="329"/>
      <c r="F70" s="329"/>
      <c r="G70" s="329"/>
      <c r="H70" s="329"/>
      <c r="I70" s="61"/>
      <c r="J70" s="61"/>
      <c r="K70" s="6"/>
      <c r="L70" s="6"/>
      <c r="M70" s="6"/>
      <c r="N70" s="6"/>
      <c r="O70" s="6"/>
      <c r="P70" s="6"/>
      <c r="Q70" s="6"/>
      <c r="R70" s="6"/>
    </row>
    <row r="71" spans="1:18" ht="42.75" customHeight="1" x14ac:dyDescent="0.25">
      <c r="A71" s="329" t="s">
        <v>144</v>
      </c>
      <c r="B71" s="329"/>
      <c r="C71" s="329"/>
      <c r="D71" s="329"/>
      <c r="E71" s="329"/>
      <c r="F71" s="329"/>
      <c r="G71" s="329"/>
      <c r="H71" s="329"/>
      <c r="I71" s="5"/>
      <c r="J71" s="5"/>
      <c r="K71" s="7"/>
      <c r="L71" s="7"/>
      <c r="M71" s="7"/>
      <c r="N71" s="7"/>
      <c r="O71" s="7"/>
      <c r="P71" s="7"/>
      <c r="Q71" s="7"/>
      <c r="R71" s="7"/>
    </row>
    <row r="72" spans="1:18" ht="30.75" customHeight="1" x14ac:dyDescent="0.25">
      <c r="A72" s="329" t="s">
        <v>145</v>
      </c>
      <c r="B72" s="329"/>
      <c r="C72" s="329"/>
      <c r="D72" s="329"/>
      <c r="E72" s="329"/>
      <c r="F72" s="329"/>
      <c r="G72" s="329"/>
      <c r="H72" s="329"/>
      <c r="I72" s="5"/>
      <c r="J72" s="5"/>
      <c r="K72" s="7"/>
      <c r="L72" s="7"/>
      <c r="M72" s="7"/>
      <c r="N72" s="7"/>
      <c r="O72" s="7"/>
      <c r="P72" s="7"/>
      <c r="Q72" s="7"/>
      <c r="R72" s="7"/>
    </row>
    <row r="73" spans="1:18" ht="30" customHeight="1" x14ac:dyDescent="0.25">
      <c r="A73" s="329" t="s">
        <v>146</v>
      </c>
      <c r="B73" s="329"/>
      <c r="C73" s="329"/>
      <c r="D73" s="329"/>
      <c r="E73" s="329"/>
      <c r="F73" s="329"/>
      <c r="G73" s="329"/>
      <c r="H73" s="329"/>
      <c r="I73" s="5"/>
      <c r="J73" s="5"/>
      <c r="K73" s="7"/>
      <c r="L73" s="7"/>
      <c r="M73" s="7"/>
      <c r="N73" s="7"/>
      <c r="O73" s="7"/>
      <c r="P73" s="7"/>
      <c r="Q73" s="7"/>
      <c r="R73" s="7"/>
    </row>
    <row r="74" spans="1:18" ht="27.75" customHeight="1" x14ac:dyDescent="0.25">
      <c r="A74" s="329" t="s">
        <v>147</v>
      </c>
      <c r="B74" s="329"/>
      <c r="C74" s="329"/>
      <c r="D74" s="329"/>
      <c r="E74" s="329"/>
      <c r="F74" s="329"/>
      <c r="G74" s="329"/>
      <c r="H74" s="329"/>
      <c r="I74" s="5"/>
      <c r="J74" s="5"/>
      <c r="K74" s="7"/>
      <c r="L74" s="7"/>
      <c r="M74" s="7"/>
      <c r="N74" s="7"/>
      <c r="O74" s="7"/>
      <c r="P74" s="7"/>
      <c r="Q74" s="7"/>
      <c r="R74" s="7"/>
    </row>
    <row r="75" spans="1:18" ht="13.5" customHeight="1" x14ac:dyDescent="0.25">
      <c r="A75" s="330"/>
      <c r="B75" s="330"/>
      <c r="C75" s="330"/>
      <c r="D75" s="330"/>
      <c r="E75" s="330"/>
      <c r="F75" s="330"/>
      <c r="G75" s="330"/>
      <c r="H75" s="330"/>
      <c r="I75" s="60"/>
      <c r="J75" s="60"/>
      <c r="K75" s="7"/>
      <c r="L75" s="7"/>
      <c r="M75" s="7"/>
      <c r="N75" s="7"/>
      <c r="O75" s="7"/>
      <c r="P75" s="7"/>
      <c r="Q75" s="7"/>
      <c r="R75" s="7"/>
    </row>
    <row r="76" spans="1:18" ht="13.5" customHeight="1" x14ac:dyDescent="0.25">
      <c r="A76" s="310" t="s">
        <v>60</v>
      </c>
      <c r="B76" s="310"/>
      <c r="C76" s="310"/>
      <c r="D76" s="310"/>
      <c r="E76" s="310"/>
      <c r="F76" s="310"/>
      <c r="G76" s="310"/>
      <c r="H76" s="310"/>
      <c r="I76" s="60"/>
      <c r="J76" s="60"/>
      <c r="K76" s="7"/>
      <c r="L76" s="7"/>
      <c r="M76" s="7"/>
      <c r="N76" s="7"/>
      <c r="O76" s="7"/>
      <c r="P76" s="7"/>
      <c r="Q76" s="7"/>
      <c r="R76" s="7"/>
    </row>
    <row r="77" spans="1:18" ht="28.5" customHeight="1" x14ac:dyDescent="0.25">
      <c r="A77" s="329" t="s">
        <v>148</v>
      </c>
      <c r="B77" s="329"/>
      <c r="C77" s="329"/>
      <c r="D77" s="329"/>
      <c r="E77" s="329"/>
      <c r="F77" s="329"/>
      <c r="G77" s="329"/>
      <c r="H77" s="329"/>
      <c r="I77" s="5"/>
      <c r="J77" s="5"/>
      <c r="K77" s="7"/>
      <c r="L77" s="7"/>
      <c r="M77" s="7"/>
      <c r="N77" s="7"/>
      <c r="O77" s="7"/>
      <c r="P77" s="7"/>
      <c r="Q77" s="7"/>
      <c r="R77" s="7"/>
    </row>
    <row r="78" spans="1:18" ht="57.75" customHeight="1" x14ac:dyDescent="0.25">
      <c r="A78" s="329" t="s">
        <v>149</v>
      </c>
      <c r="B78" s="329"/>
      <c r="C78" s="329"/>
      <c r="D78" s="329"/>
      <c r="E78" s="329"/>
      <c r="F78" s="329"/>
      <c r="G78" s="329"/>
      <c r="H78" s="329"/>
      <c r="I78" s="5"/>
      <c r="J78" s="5"/>
      <c r="K78" s="7"/>
      <c r="L78" s="7"/>
      <c r="M78" s="7"/>
      <c r="N78" s="7"/>
      <c r="O78" s="7"/>
      <c r="P78" s="7"/>
      <c r="Q78" s="7"/>
      <c r="R78" s="7"/>
    </row>
    <row r="79" spans="1:18" ht="17.25" customHeight="1" x14ac:dyDescent="0.25">
      <c r="A79" s="330"/>
      <c r="B79" s="330"/>
      <c r="C79" s="330"/>
      <c r="D79" s="330"/>
      <c r="E79" s="330"/>
      <c r="F79" s="330"/>
      <c r="G79" s="330"/>
      <c r="H79" s="330"/>
      <c r="I79" s="60"/>
      <c r="J79" s="60"/>
      <c r="K79" s="7"/>
      <c r="L79" s="7"/>
      <c r="M79" s="7"/>
      <c r="N79" s="7"/>
      <c r="O79" s="7"/>
      <c r="P79" s="7"/>
      <c r="Q79" s="7"/>
      <c r="R79" s="7"/>
    </row>
    <row r="80" spans="1:18" x14ac:dyDescent="0.25">
      <c r="A80" s="310" t="s">
        <v>103</v>
      </c>
      <c r="B80" s="310"/>
      <c r="C80" s="310"/>
      <c r="D80" s="310"/>
      <c r="E80" s="310"/>
      <c r="F80" s="310"/>
      <c r="G80" s="310"/>
      <c r="H80" s="310"/>
      <c r="I80" s="65"/>
      <c r="J80" s="65"/>
      <c r="K80" s="8"/>
      <c r="L80" s="8"/>
      <c r="M80" s="8"/>
      <c r="N80" s="8"/>
      <c r="O80" s="8"/>
      <c r="P80" s="8"/>
      <c r="Q80" s="8"/>
      <c r="R80" s="8"/>
    </row>
    <row r="81" spans="1:18" ht="13.5" customHeight="1" x14ac:dyDescent="0.25">
      <c r="A81" s="272"/>
      <c r="B81" s="272"/>
      <c r="C81" s="272"/>
      <c r="D81" s="272"/>
      <c r="E81" s="272"/>
      <c r="F81" s="272"/>
      <c r="G81" s="272"/>
      <c r="H81" s="272"/>
      <c r="I81" s="61"/>
      <c r="J81" s="61"/>
      <c r="K81" s="8"/>
      <c r="L81" s="8"/>
      <c r="M81" s="8"/>
      <c r="N81" s="8"/>
      <c r="O81" s="8"/>
      <c r="P81" s="8"/>
      <c r="Q81" s="8"/>
      <c r="R81" s="8"/>
    </row>
    <row r="82" spans="1:18" ht="15.75" customHeight="1" x14ac:dyDescent="0.25">
      <c r="A82" s="331" t="s">
        <v>150</v>
      </c>
      <c r="B82" s="332"/>
      <c r="C82" s="332"/>
      <c r="D82" s="332"/>
      <c r="E82" s="332"/>
      <c r="F82" s="332"/>
      <c r="G82" s="332"/>
      <c r="H82" s="332"/>
      <c r="I82" s="7"/>
      <c r="J82" s="7"/>
      <c r="K82" s="7"/>
      <c r="L82" s="7"/>
      <c r="M82" s="7"/>
      <c r="N82" s="7"/>
      <c r="O82" s="7"/>
      <c r="P82" s="7"/>
      <c r="Q82" s="7"/>
      <c r="R82" s="7"/>
    </row>
    <row r="83" spans="1:18" x14ac:dyDescent="0.25">
      <c r="A83" s="272"/>
      <c r="B83" s="272"/>
      <c r="C83" s="272"/>
      <c r="D83" s="272"/>
      <c r="E83" s="272"/>
      <c r="F83" s="272"/>
      <c r="G83" s="272"/>
      <c r="H83" s="272"/>
      <c r="I83" s="1"/>
      <c r="J83" s="1"/>
      <c r="K83" s="1"/>
      <c r="L83" s="1"/>
      <c r="M83" s="1"/>
      <c r="N83" s="1"/>
      <c r="O83" s="1"/>
      <c r="P83" s="1"/>
      <c r="Q83" s="1"/>
      <c r="R83" s="1"/>
    </row>
  </sheetData>
  <mergeCells count="84">
    <mergeCell ref="A80:H80"/>
    <mergeCell ref="A81:H81"/>
    <mergeCell ref="A83:H83"/>
    <mergeCell ref="A82:H82"/>
    <mergeCell ref="A78:H78"/>
    <mergeCell ref="A75:H75"/>
    <mergeCell ref="A76:H76"/>
    <mergeCell ref="A79:H79"/>
    <mergeCell ref="A73:H73"/>
    <mergeCell ref="A74:H74"/>
    <mergeCell ref="A77:H77"/>
    <mergeCell ref="A70:H70"/>
    <mergeCell ref="A71:H71"/>
    <mergeCell ref="A72:H72"/>
    <mergeCell ref="A65:H65"/>
    <mergeCell ref="A66:H66"/>
    <mergeCell ref="A67:H67"/>
    <mergeCell ref="A68:H68"/>
    <mergeCell ref="A69:H69"/>
    <mergeCell ref="A62:H62"/>
    <mergeCell ref="A63:H63"/>
    <mergeCell ref="A59:H59"/>
    <mergeCell ref="A60:H60"/>
    <mergeCell ref="A64:H64"/>
    <mergeCell ref="A56:H56"/>
    <mergeCell ref="A54:H54"/>
    <mergeCell ref="A57:H57"/>
    <mergeCell ref="A58:H58"/>
    <mergeCell ref="A61:H61"/>
    <mergeCell ref="A50:H50"/>
    <mergeCell ref="A51:H51"/>
    <mergeCell ref="A53:H53"/>
    <mergeCell ref="A52:H52"/>
    <mergeCell ref="A55:H55"/>
    <mergeCell ref="A47:H47"/>
    <mergeCell ref="A48:H48"/>
    <mergeCell ref="A49:H49"/>
    <mergeCell ref="Q49:R49"/>
    <mergeCell ref="A36:H36"/>
    <mergeCell ref="A38:H38"/>
    <mergeCell ref="A45:H45"/>
    <mergeCell ref="A44:H44"/>
    <mergeCell ref="A46:H46"/>
    <mergeCell ref="A14:H14"/>
    <mergeCell ref="A21:H21"/>
    <mergeCell ref="A3:H3"/>
    <mergeCell ref="A10:H10"/>
    <mergeCell ref="A12:H12"/>
    <mergeCell ref="A11:H11"/>
    <mergeCell ref="A13:H13"/>
    <mergeCell ref="A15:H15"/>
    <mergeCell ref="A19:H19"/>
    <mergeCell ref="A20:H20"/>
    <mergeCell ref="A16:H16"/>
    <mergeCell ref="A17:H17"/>
    <mergeCell ref="A18:H18"/>
    <mergeCell ref="A2:H2"/>
    <mergeCell ref="A8:H8"/>
    <mergeCell ref="A5:H5"/>
    <mergeCell ref="A7:H7"/>
    <mergeCell ref="A9:H9"/>
    <mergeCell ref="A6:H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2:H22"/>
    <mergeCell ref="A32:H32"/>
    <mergeCell ref="A23:H23"/>
    <mergeCell ref="A25:H25"/>
    <mergeCell ref="A24:H24"/>
    <mergeCell ref="A26:H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Հ3 Մաս 1 և 2</vt:lpstr>
      <vt:lpstr>Հ3 Մաս 3</vt:lpstr>
      <vt:lpstr>Հ3 Մաս 4</vt:lpstr>
      <vt:lpstr>Հ4</vt:lpstr>
      <vt:lpstr>Հ5</vt:lpstr>
      <vt:lpstr>Հ6</vt:lpstr>
      <vt:lpstr>Հ7 Ձև1</vt:lpstr>
      <vt:lpstr>Հ7 Ձև2</vt:lpstr>
      <vt:lpstr>Հ8</vt:lpstr>
      <vt:lpstr>Հ9</vt:lpstr>
      <vt:lpstr>Հ10</vt:lpstr>
      <vt:lpstr>Լրացման պահանջներ</vt:lpstr>
      <vt:lpstr>'Հ3 Մաս 1 և 2'!_ftnref2</vt:lpstr>
      <vt:lpstr>'Հ3 Մաս 1 և 2'!_ftnref4</vt:lpstr>
      <vt:lpstr>'Հ3 Մաս 1 և 2'!_ftnref5</vt:lpstr>
      <vt:lpstr>'Հ3 Մաս 1 և 2'!_ftnref6</vt:lpstr>
      <vt:lpstr>'Հ3 Մաս 1 և 2'!_ftnref7</vt:lpstr>
      <vt:lpstr>'Հ3 Մաս 1 և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2023-03-07T08:16:11Z</dcterms:modified>
</cp:coreProperties>
</file>